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OMPRAS\Users\Cliente\Desktop\SETOR DE COMPRAS processos\PROCESSOS 2021\PROCESSO 006 TP 01 RECAPEAMENTO DE VIAS URBANAS\PROJETO E PLANILHAS\"/>
    </mc:Choice>
  </mc:AlternateContent>
  <bookViews>
    <workbookView xWindow="0" yWindow="0" windowWidth="21600" windowHeight="9600" activeTab="1"/>
  </bookViews>
  <sheets>
    <sheet name="PLANILHA" sheetId="1" r:id="rId1"/>
    <sheet name="CRONOGRAMA" sheetId="2" r:id="rId2"/>
    <sheet name="CRONOPLE" sheetId="3" r:id="rId3"/>
    <sheet name="EVENTOGRAMA" sheetId="4" r:id="rId4"/>
  </sheets>
  <externalReferences>
    <externalReference r:id="rId5"/>
    <externalReference r:id="rId6"/>
    <externalReference r:id="rId7"/>
    <externalReference r:id="rId8"/>
  </externalReferences>
  <definedNames>
    <definedName name="____sub1">#REF!</definedName>
    <definedName name="____sub2">#REF!</definedName>
    <definedName name="____sub3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COMPANHAMENTO" localSheetId="3" hidden="1">IF(VALUE([1]Menu!$O$4)=2,"BM","PLE")</definedName>
    <definedName name="ACOMPANHAMENTO" hidden="1">IF(VALUE([2]MENU!$O$4)=2,"BM","PLE")</definedName>
    <definedName name="ademir" hidden="1">{#N/A,#N/A,FALSE,"Cronograma";#N/A,#N/A,FALSE,"Cronogr. 2"}</definedName>
    <definedName name="AREA">#REF!</definedName>
    <definedName name="_xlnm.Print_Area" localSheetId="3">EVENTOGRAMA!$A$1:$C$24</definedName>
    <definedName name="AUTOEVENTO" localSheetId="3" hidden="1">[1]CÁLCULO!$A$12</definedName>
    <definedName name="AUTOEVENTO" hidden="1">[2]CÁLCULO!$A$12</definedName>
    <definedName name="B">#REF!</definedName>
    <definedName name="BDI">#REF!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bosta" hidden="1">{#N/A,#N/A,FALSE,"Cronograma";#N/A,#N/A,FALSE,"Cronogr. 2"}</definedName>
    <definedName name="CA´L" hidden="1">{#N/A,#N/A,FALSE,"Cronograma";#N/A,#N/A,FALSE,"Cronogr. 2"}</definedName>
    <definedName name="CAIXA.Modo" hidden="1">[1]BM!$A$3</definedName>
    <definedName name="CÁLCULO.NúmeroDeEventos" hidden="1">IF(EVENTOGRAMA!AUTOEVENTO&lt;&gt;"manual",MAX([1]CÁLCULO!$M$15:$M$125),MAX(OFFSET([1]EVENTOS!$C$14:$C$24,1,0)))</definedName>
    <definedName name="CÁLCULO.NúmeroDeFrentes" localSheetId="3" hidden="1">COLUMN([1]CÁLCULO!$AA$15)-COLUMN([1]CÁLCULO!$Q$15)</definedName>
    <definedName name="CÁLCULO.NúmeroDeFrentes" hidden="1">COLUMN([2]CÁLCULO!$AQ$15)-COLUMN([2]CÁLCULO!$Q$15)</definedName>
    <definedName name="CÁLCULO.TotalAdmLocal" localSheetId="3" hidden="1">IF(EVENTOGRAMA!AUTOEVENTO="manual",SUMIF([1]CÁLCULO!$M$15:$M$125,1,[1]ORÇAMENTO!$X$15:$X$125),0)</definedName>
    <definedName name="CÁLCULO.TotalAdmLocal" hidden="1">IF(AUTOEVENTO="manual",SUMIF([2]CÁLCULO!$M$15:$M$274,1,[2]ORÇAMENTO!$X$15:$X$274),0)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ncorrentes" hidden="1">{#N/A,#N/A,FALSE,"Cronograma";#N/A,#N/A,FALSE,"Cronogr. 2"}</definedName>
    <definedName name="cotação" hidden="1">{#N/A,#N/A,FALSE,"ALVENARIA";#N/A,#N/A,FALSE,"BLOCOS";#N/A,#N/A,FALSE,"CINTAS";#N/A,#N/A,FALSE,"CORTINA";#N/A,#N/A,FALSE,"LAJES";#N/A,#N/A,FALSE,"PILARES";#N/A,#N/A,FALSE,"VIGAS"}</definedName>
    <definedName name="CRONO.LinhasNecessarias" localSheetId="3" hidden="1">COUNTIF([1]QCI!$B$13:$B$15,"Manual")+COUNTIF([1]QCI!$B$13:$B$15,"SemiAuto")+COUNT(EVENTOGRAMA!ORÇAMENTO.ListaCrono)</definedName>
    <definedName name="CRONO.LinhasNecessarias" hidden="1">COUNTIF([2]QCI!$B$13:$B$24,"Manual")+COUNTIF([2]QCI!$B$13:$B$24,"SemiAuto")+COUNT(ORÇAMENTO.ListaCrono)</definedName>
    <definedName name="CRONO.MaxParc" localSheetId="3" hidden="1">[1]CRONO!$G1048576+[1]CRONO!A1</definedName>
    <definedName name="CRONO.MaxParc" hidden="1">[2]CRONO!$G1048576+[2]CRONO!A1</definedName>
    <definedName name="CRONO.NivelExibicao" hidden="1">[1]CRONO!$G$10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localSheetId="3" hidden="1">SUMIF([1]CÁLCULO!$M$15:$M$125,#REF!,OFFSET([1]CÁLCULO!$AA$15:$AA$125,0,#REF!))</definedName>
    <definedName name="CRONOPLE.ValorDoEvento" hidden="1">SUMIF([2]CÁLCULO!$M$15:$M$274,[2]CRONOPLE!$B1,OFFSET([2]CÁLCULO!$AQ$15:$AQ$274,0,[2]CRONOPLE!A$12))</definedName>
    <definedName name="ddd" hidden="1">{#N/A,#N/A,FALSE,"ALVENARIA";#N/A,#N/A,FALSE,"BLOCOS";#N/A,#N/A,FALSE,"CINTAS";#N/A,#N/A,FALSE,"CORTINA";#N/A,#N/A,FALSE,"LAJES";#N/A,#N/A,FALSE,"PILARES";#N/A,#N/A,FALSE,"VIGAS"}</definedName>
    <definedName name="DESONERACAO" hidden="1">IF(OR(Import.Desoneracao="DESONERADO",Import.Desoneracao="SIM"),"SIM","NÃO")</definedName>
    <definedName name="DOLAR">[3]INSUMOS!$G$8</definedName>
    <definedName name="ersdcefgbrnghrbgbrgfbgfwbvbfgvwfv">#REF!</definedName>
    <definedName name="EVENTOS.Lista" hidden="1">[1]EVENTOS!$C$15:OFFSET([1]EVENTOS!$C$24,-1,0)</definedName>
    <definedName name="EVENTOS.ListaValidacao" hidden="1">[1]EVENTOS!$B$15:OFFSET([1]EVENTOS!$B$24,-1,0)</definedName>
    <definedName name="Excel_BuiltIn_Database" hidden="1">TEXT(Import.DataBase,"mm-aaaa")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H" hidden="1">IF(VALUE([4]Menu!$O$4)=2,"BM","PLE")</definedName>
    <definedName name="I" hidden="1">IF(VALUE([4]Menu!$O$4)=2,"BM","PLE")</definedName>
    <definedName name="Import.Apelido" localSheetId="3" hidden="1">[1]DADOS!$F$16</definedName>
    <definedName name="Import.Apelido" hidden="1">[2]DADOS!$F$16</definedName>
    <definedName name="Import.BMAFAcumulado" hidden="1">OFFSET([1]BM!$R$15,1,0):OFFSET([1]BM!$R$125,-1,0)</definedName>
    <definedName name="Import.CNPJ" hidden="1">[1]DADOS!$F$38</definedName>
    <definedName name="Import.Código" hidden="1">OFFSET([1]ORÇAMENTO!$Q$15,1,0):OFFSET([1]ORÇAMENTO!$Q$125,-1,0)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localSheetId="3" hidden="1">[1]DADOS!$F$7</definedName>
    <definedName name="Import.CR" hidden="1">[2]DADOS!$F$7</definedName>
    <definedName name="Import.CRONOPLE" hidden="1">OFFSET(#REF!,1,1):OFFSET(#REF!,-1,-1)</definedName>
    <definedName name="Import.CTEF" localSheetId="3" hidden="1">[1]DADOS!$F$36</definedName>
    <definedName name="Import.CTEF" hidden="1">[2]DADOS!$F$36</definedName>
    <definedName name="Import.CustoUnitário" hidden="1">OFFSET([1]ORÇAMENTO!$U$15,1,0):OFFSET([1]ORÇAMENTO!$U$125,-1,0)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localSheetId="3" hidden="1">[1]DADOS!$F$17</definedName>
    <definedName name="Import.DescLote" hidden="1">[2]DADOS!$F$17</definedName>
    <definedName name="Import.Descrição" hidden="1">OFFSET([1]ORÇAMENTO!$R$15,1,0):OFFSET([1]ORÇAMENTO!$R$125,-1,0)</definedName>
    <definedName name="Import.Desoneracao" hidden="1">OFFSET([1]DADOS!$G$18,0,-1)</definedName>
    <definedName name="Import.empresa" localSheetId="3" hidden="1">[1]DADOS!$F$37</definedName>
    <definedName name="Import.empresa" hidden="1">[2]DADOS!$F$37</definedName>
    <definedName name="Import.Fonte" hidden="1">OFFSET([1]ORÇAMENTO!$P$15,1,0):OFFSET([1]ORÇAMENTO!$P$125,-1,0)</definedName>
    <definedName name="Import.FrenteDeObra" hidden="1">[1]CÁLCULO!$Q$12:OFFSET([1]CÁLCULO!$AA$12,0,-1)</definedName>
    <definedName name="Import.Município" localSheetId="3" hidden="1">[1]DADOS!$F$6</definedName>
    <definedName name="Import.Município" hidden="1">[2]DADOS!$F$6</definedName>
    <definedName name="Import.Nível" hidden="1">OFFSET([1]ORÇAMENTO!$M$15,1,0):OFFSET([1]ORÇAMENTO!$M$125,-1,0)</definedName>
    <definedName name="Import.OpcaoBDI" hidden="1">OFFSET([1]ORÇAMENTO!$V$15,1,0):OFFSET([1]ORÇAMENTO!$V$125,-1,0)</definedName>
    <definedName name="Import.ORÇAMENTO.DivRecurso" hidden="1">OFFSET([1]ORÇAMENTO!$Y$15,1,0):OFFSET([1]ORÇAMENTO!$Y$125,-1,0)</definedName>
    <definedName name="Import.PLE" hidden="1">OFFSET([1]PLE!$G$15,1,1):OFFSET([1]PLE!$AG$24,-1,-1)</definedName>
    <definedName name="Import.PLQ" hidden="1">OFFSET([1]CÁLCULO!$P$15,1,1):OFFSET([1]CÁLCULO!$AA$125,-1,-1)</definedName>
    <definedName name="Import.Proponente" localSheetId="3" hidden="1">[1]DADOS!$F$5</definedName>
    <definedName name="Import.Proponente" hidden="1">[2]DADOS!$F$5</definedName>
    <definedName name="Import.QCI.Divisao" hidden="1">OFFSET([1]QCI!$V$13,1,0):OFFSET([1]QCI!$V$15,-1,0)</definedName>
    <definedName name="Import.QCI.ItemInv" hidden="1">OFFSET([1]QCI!$E$13,1,0):OFFSET([1]QCI!$E$15,-1,0)</definedName>
    <definedName name="Import.QCI.Qtde" hidden="1">OFFSET([1]QCI!$I$13,1,0):OFFSET([1]QCI!$I$15,-1,0)</definedName>
    <definedName name="Import.QCI.Situacao" hidden="1">OFFSET([1]QCI!$H$13,1,0):OFFSET([1]QCI!$H$15,-1,0)</definedName>
    <definedName name="Import.QCI.SubItemInv" hidden="1">OFFSET([1]QCI!$F$13,1,0):OFFSET([1]QCI!$F$15,-1,0)</definedName>
    <definedName name="Import.QCICP" hidden="1">OFFSET([1]QCI!$W$13,1,0):OFFSET([1]QCI!$W$15,-1,0)</definedName>
    <definedName name="Import.QCIDesc" hidden="1">OFFSET([1]QCI!$R$13,1,0):OFFSET([1]QCI!$R$15,-1,0)</definedName>
    <definedName name="Import.QCIInv" hidden="1">OFFSET([1]QCI!$U$13,1,0):OFFSET([1]QCI!$U$15,-1,0)</definedName>
    <definedName name="Import.QCILote" hidden="1">OFFSET([1]QCI!$T$13,1,0):OFFSET([1]QCI!$T$15,-1,0)</definedName>
    <definedName name="Import.QCIOutros" hidden="1">OFFSET([1]QCI!$X$13,1,0):OFFSET([1]QCI!$X$15,-1,0)</definedName>
    <definedName name="Import.Quantidade" hidden="1">OFFSET([1]ORÇAMENTO!$AJ$15,1,0):OFFSET([1]ORÇAMENTO!$AJ$125,-1,0)</definedName>
    <definedName name="import.recurso" localSheetId="3" hidden="1">[1]DADOS!$F$4</definedName>
    <definedName name="import.recurso" hidden="1">[2]DADOS!$F$4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localSheetId="3" hidden="1">[1]DADOS!$F$22:$F$24</definedName>
    <definedName name="Import.RespOrçamento" hidden="1">[2]DADOS!$F$22:$F$24</definedName>
    <definedName name="Import.SICONV" localSheetId="3" hidden="1">[1]DADOS!$F$8</definedName>
    <definedName name="Import.SICONV" hidden="1">[2]DADOS!$F$8</definedName>
    <definedName name="Import.Unidade" hidden="1">OFFSET([1]ORÇAMENTO!$S$15,1,0):OFFSET([1]ORÇAMENTO!$S$125,-1,0)</definedName>
    <definedName name="Import.UnitarioLicitado" hidden="1">OFFSET([1]ORÇAMENTO!$AL$15,1,0):OFFSET([1]ORÇAMENTO!$AL$125,-1,0)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MENU.CRONO" hidden="1">OFFSET([1]CRONO!$T$11,1,0)</definedName>
    <definedName name="MENU.CRONOPLE" hidden="1">#REF!</definedName>
    <definedName name="NCOMPOSICOES">4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">#REF!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O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localSheetId="3" hidden="1">OFFSET([1]ORÇAMENTO!$AD$15,1,0):OFFSET([1]ORÇAMENTO!$AD$125,-1,0)</definedName>
    <definedName name="ORÇAMENTO.ListaCrono" hidden="1">OFFSET([2]ORÇAMENTO!$AD$15,1,0):OFFSET([2]ORÇAMENTO!$AD$274,-1,0)</definedName>
    <definedName name="ORÇAMENTO.MáximoListaCrono" localSheetId="3" hidden="1">MAX(EVENTOGRAMA!ORÇAMENTO.ListaCrono)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OFFSET([1]ORÇAMENTO!$P$15,1,0):OFFSET([1]ORÇAMENTO!$S$125,-1,0)</definedName>
    <definedName name="ORÇAMENTO.PasteFormat2" hidden="1">OFFSET([1]ORÇAMENTO!$U$15,1,0):OFFSET([1]ORÇAMENTO!$V$125,-1,0)</definedName>
    <definedName name="ORÇAMENTO.PrecoUnitarioLicitado" hidden="1">[1]ORÇAMENTO!$AL1</definedName>
    <definedName name="ORÇAMENTO.SumCPMANUAL" hidden="1">SUMIF([1]ORÇAMENTO!$Z$15:$Z$125,"CP",[1]ORÇAMENTO!$AA$15:$AA$125)</definedName>
    <definedName name="ORÇAMENTO.SumINVMANUAL" hidden="1">SUMIF([1]ORÇAMENTO!$Z$15:$Z$125,"RP",[1]ORÇAMENTO!$X$15:$X$125)+SUMIF([1]ORÇAMENTO!$Z$15:$Z$125,"CP",[1]ORÇAMENTO!$X$15:$X$125)+SUMIF([1]ORÇAMENTO!$Z$15:$Z$125,"OU",[1]ORÇAMENTO!$X$15:$X$125)</definedName>
    <definedName name="ORÇAMENTO.SumOUTROSMANUAL" hidden="1">SUMIF([1]ORÇAMENTO!$Z$15:$Z$125,"OU",[1]ORÇAMENTO!$AB$15:$AB$125)</definedName>
    <definedName name="ORÇAMENTO.SumREPASSEMANUAL" hidden="1">ORÇAMENTO.SumINVMANUAL-ORÇAMENTO.SumCPMANUAL-ORÇAMENTO.SumOUTROSMANUAL</definedName>
    <definedName name="ORÇAMENTO.Unidade" hidden="1">[1]ORÇAMENTO!$S1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[3]INSUMOS!$B$11</definedName>
    <definedName name="PLE.firstrow" hidden="1">[1]PLE!$15:$15</definedName>
    <definedName name="PLE.lastrow" hidden="1">[1]PLE!$24:$24</definedName>
    <definedName name="PLE.Medicao" hidden="1">[1]PLE!$J$9</definedName>
    <definedName name="PLE.ValorDoEvento" hidden="1">SUMIF([1]CÁLCULO!$M$15:$M$125,[1]PLE!$B1,OFFSET([1]CÁLCULO!$AA$15:$AA$125,0,[1]PLE!A$12))</definedName>
    <definedName name="PO.ValoresBDI" hidden="1">OFFSET([1]ORÇAMENTO!$AH$15,1,0):OFFSET([1]ORÇAMENTO!$AH$125,-1,0)</definedName>
    <definedName name="Popular" hidden="1">{#N/A,#N/A,FALSE,"Cronograma";#N/A,#N/A,FALSE,"Cronogr. 2"}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s" hidden="1">{#N/A,#N/A,FALSE,"ALVENARIA";#N/A,#N/A,FALSE,"BLOCOS";#N/A,#N/A,FALSE,"CINTAS";#N/A,#N/A,FALSE,"CORTINA";#N/A,#N/A,FALSE,"LAJES";#N/A,#N/A,FALSE,"PILARES";#N/A,#N/A,FALSE,"VIGAS"}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localSheetId="3" hidden="1">(COUNTIF([1]QCI!$B$13:$B$15,"Manual")+COUNTIF([1]QCI!$B$13:$B$15,"SemiAuto"))&gt;0</definedName>
    <definedName name="QCI.ExisteManual" hidden="1">(COUNTIF([2]QCI!$B$13:$B$24,"Manual")+COUNTIF([2]QCI!$B$13:$B$24,"SemiAuto"))&gt;0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SUMIF([1]QCI!$B$13:$B$15,"Manual",[1]QCI!$AA$13:$AA$15)</definedName>
    <definedName name="QCI.SumINVMANUAL" hidden="1">SUMIF([1]QCI!$B$13:$B$15,"Manual",[1]QCI!$O$13:$O$15)</definedName>
    <definedName name="QCI.SumOUTROSMANUAL" hidden="1">SUMIF([1]QCI!$B$13:$B$15,"Manual",[1]QCI!$AB$13:$AB$15)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io" hidden="1">{#N/A,#N/A,FALSE,"Cronograma";#N/A,#N/A,FALSE,"Cronogr. 2"}</definedName>
    <definedName name="RRE.MaxCPAcum" hidden="1">[1]RRE!$AD$17</definedName>
    <definedName name="RRE.MaxCPAnt" hidden="1">[1]RRE!$AC$17</definedName>
    <definedName name="RRE.MaxOUAcum" hidden="1">[1]RRE!$AD$18</definedName>
    <definedName name="RRE.MaxOUAnt" hidden="1">[1]RRE!$AC$18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ss" hidden="1">{#N/A,#N/A,FALSE,"Cronograma";#N/A,#N/A,FALSE,"Cronogr. 2"}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IPOORCAMENTO" localSheetId="3" hidden="1">IF(VALUE([1]Menu!$O$3)=2,"Licitado","Proposto")</definedName>
    <definedName name="TIPOORCAMENTO" hidden="1">IF(VALUE([2]MENU!$O$3)=2,"Licitado","Proposto")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2" l="1"/>
  <c r="H26" i="2"/>
  <c r="H23" i="2"/>
  <c r="H20" i="2"/>
  <c r="H17" i="2"/>
  <c r="H14" i="2"/>
  <c r="I14" i="2"/>
  <c r="B2" i="4" s="1"/>
  <c r="T33" i="2" l="1"/>
  <c r="T35" i="2" s="1"/>
  <c r="V33" i="2"/>
  <c r="U33" i="2"/>
  <c r="B16" i="3"/>
  <c r="B17" i="3" s="1"/>
  <c r="G12" i="3"/>
  <c r="H12" i="3" s="1"/>
  <c r="E12" i="3"/>
  <c r="E11" i="3" s="1"/>
  <c r="B1" i="3"/>
  <c r="A14" i="2"/>
  <c r="U13" i="2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D13" i="2"/>
  <c r="U12" i="2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D12" i="2"/>
  <c r="AE8" i="2"/>
  <c r="Y8" i="2"/>
  <c r="T8" i="2"/>
  <c r="K8" i="2"/>
  <c r="J8" i="2"/>
  <c r="H8" i="2"/>
  <c r="C2" i="4" s="1"/>
  <c r="AE7" i="2"/>
  <c r="Y7" i="2"/>
  <c r="R5" i="2"/>
  <c r="R4" i="2"/>
  <c r="A1" i="2"/>
  <c r="U35" i="2" l="1"/>
  <c r="V35" i="2" s="1"/>
  <c r="I12" i="3"/>
  <c r="B18" i="3"/>
  <c r="B19" i="3" s="1"/>
  <c r="B20" i="3" s="1"/>
  <c r="A17" i="2"/>
  <c r="J12" i="3" l="1"/>
  <c r="A20" i="2"/>
  <c r="K12" i="3" l="1"/>
  <c r="A23" i="2"/>
  <c r="L12" i="3" l="1"/>
  <c r="A26" i="2"/>
  <c r="M12" i="3" l="1"/>
  <c r="A29" i="2"/>
  <c r="N12" i="3" l="1"/>
  <c r="O12" i="3" l="1"/>
  <c r="P12" i="3" l="1"/>
  <c r="Q12" i="3" l="1"/>
  <c r="R12" i="3" l="1"/>
  <c r="S12" i="3" l="1"/>
  <c r="T12" i="3" l="1"/>
  <c r="U12" i="3" l="1"/>
  <c r="V12" i="3" l="1"/>
  <c r="W12" i="3" l="1"/>
  <c r="X12" i="3" l="1"/>
  <c r="Y12" i="3" l="1"/>
  <c r="Z12" i="3" l="1"/>
  <c r="AA12" i="3" l="1"/>
  <c r="AB12" i="3" l="1"/>
  <c r="AC12" i="3" l="1"/>
  <c r="AD12" i="3" l="1"/>
  <c r="AE12" i="3" l="1"/>
  <c r="L27" i="1" l="1"/>
  <c r="M27" i="1" s="1"/>
  <c r="L25" i="1"/>
  <c r="M25" i="1" s="1"/>
  <c r="L26" i="1"/>
  <c r="M26" i="1" s="1"/>
  <c r="L24" i="1"/>
  <c r="M24" i="1" s="1"/>
  <c r="L22" i="1"/>
  <c r="M22" i="1" s="1"/>
  <c r="L21" i="1"/>
  <c r="M21" i="1" s="1"/>
  <c r="M20" i="1" s="1"/>
  <c r="L19" i="1"/>
  <c r="M19" i="1" s="1"/>
  <c r="L18" i="1"/>
  <c r="M18" i="1" s="1"/>
  <c r="M17" i="1" s="1"/>
  <c r="L16" i="1"/>
  <c r="M16" i="1" s="1"/>
  <c r="M15" i="1" s="1"/>
  <c r="L14" i="1"/>
  <c r="M14" i="1" s="1"/>
  <c r="M13" i="1" s="1"/>
  <c r="M23" i="1" l="1"/>
  <c r="M12" i="1"/>
  <c r="C12" i="4"/>
  <c r="C10" i="4"/>
  <c r="C11" i="4"/>
  <c r="R23" i="2"/>
  <c r="C15" i="4"/>
  <c r="C14" i="4"/>
  <c r="C13" i="4"/>
  <c r="R26" i="2"/>
  <c r="C18" i="4"/>
  <c r="C16" i="4"/>
  <c r="C17" i="4"/>
  <c r="R29" i="2"/>
  <c r="C8" i="4"/>
  <c r="C7" i="4"/>
  <c r="C9" i="4"/>
  <c r="R20" i="2"/>
  <c r="C6" i="4"/>
  <c r="R17" i="2"/>
  <c r="R14" i="2"/>
  <c r="T36" i="2" l="1"/>
  <c r="T34" i="2"/>
  <c r="V34" i="2"/>
  <c r="U34" i="2"/>
  <c r="M11" i="1"/>
  <c r="U36" i="2" l="1"/>
  <c r="V36" i="2" s="1"/>
  <c r="G15" i="3" l="1"/>
  <c r="E23" i="2" l="1"/>
  <c r="E26" i="2"/>
  <c r="E29" i="2"/>
  <c r="E17" i="2"/>
  <c r="E1" i="2"/>
  <c r="E2" i="2" s="1"/>
  <c r="E20" i="2"/>
  <c r="E14" i="2"/>
  <c r="E15" i="2" s="1"/>
  <c r="R1" i="2" l="1"/>
  <c r="F1" i="2" s="1"/>
  <c r="P1" i="2"/>
  <c r="I1" i="2"/>
  <c r="N1" i="2"/>
  <c r="L1" i="2"/>
  <c r="M1" i="2"/>
  <c r="H1" i="2"/>
  <c r="O1" i="2"/>
  <c r="L14" i="2"/>
  <c r="O14" i="2" s="1"/>
  <c r="F15" i="2"/>
  <c r="F14" i="2"/>
  <c r="E18" i="2" l="1"/>
  <c r="N14" i="2"/>
  <c r="R3" i="2"/>
  <c r="Q1" i="2"/>
  <c r="P14" i="2"/>
  <c r="R16" i="2"/>
  <c r="F2" i="2"/>
  <c r="G1" i="2"/>
  <c r="I2" i="2" s="1"/>
  <c r="G2" i="2"/>
  <c r="A20" i="3"/>
  <c r="C1" i="3"/>
  <c r="A1" i="3"/>
  <c r="A16" i="3"/>
  <c r="A17" i="3"/>
  <c r="A18" i="3"/>
  <c r="A19" i="3"/>
  <c r="F17" i="2" l="1"/>
  <c r="L17" i="2"/>
  <c r="F18" i="2"/>
  <c r="AB3" i="2"/>
  <c r="C1" i="2"/>
  <c r="AB1" i="2"/>
  <c r="V3" i="2"/>
  <c r="T3" i="2"/>
  <c r="Z3" i="2"/>
  <c r="U3" i="2"/>
  <c r="E3" i="2"/>
  <c r="AC1" i="2"/>
  <c r="Y1" i="2"/>
  <c r="X3" i="2"/>
  <c r="T1" i="2"/>
  <c r="AA1" i="2"/>
  <c r="B1" i="2"/>
  <c r="Y3" i="2"/>
  <c r="AE1" i="2"/>
  <c r="AD3" i="2"/>
  <c r="U1" i="2"/>
  <c r="AC3" i="2"/>
  <c r="AA3" i="2"/>
  <c r="W1" i="2"/>
  <c r="D1" i="2"/>
  <c r="AE3" i="2"/>
  <c r="W3" i="2"/>
  <c r="AD1" i="2"/>
  <c r="Z1" i="2"/>
  <c r="V1" i="2"/>
  <c r="D3" i="2"/>
  <c r="X1" i="2"/>
  <c r="P17" i="2" l="1"/>
  <c r="E21" i="2"/>
  <c r="O17" i="2"/>
  <c r="R19" i="2"/>
  <c r="M14" i="2"/>
  <c r="Q14" i="2" s="1"/>
  <c r="N17" i="2"/>
  <c r="G15" i="2" l="1"/>
  <c r="F21" i="2"/>
  <c r="L20" i="2"/>
  <c r="O20" i="2" s="1"/>
  <c r="F20" i="2"/>
  <c r="C14" i="2"/>
  <c r="B14" i="2"/>
  <c r="E16" i="2"/>
  <c r="AA16" i="2"/>
  <c r="AA14" i="2" s="1"/>
  <c r="AC16" i="2"/>
  <c r="AC14" i="2" s="1"/>
  <c r="AB16" i="2"/>
  <c r="AB14" i="2" s="1"/>
  <c r="Y16" i="2"/>
  <c r="Y14" i="2" s="1"/>
  <c r="AE16" i="2"/>
  <c r="AE14" i="2" s="1"/>
  <c r="Z16" i="2"/>
  <c r="Z14" i="2" s="1"/>
  <c r="W16" i="2"/>
  <c r="W14" i="2" s="1"/>
  <c r="X16" i="2"/>
  <c r="X14" i="2" s="1"/>
  <c r="AD16" i="2"/>
  <c r="AD14" i="2" s="1"/>
  <c r="G14" i="2" l="1"/>
  <c r="I15" i="2" s="1"/>
  <c r="N20" i="2"/>
  <c r="P20" i="2"/>
  <c r="R22" i="2"/>
  <c r="M17" i="2"/>
  <c r="Q17" i="2" s="1"/>
  <c r="E24" i="2"/>
  <c r="G18" i="2" l="1"/>
  <c r="F23" i="2"/>
  <c r="F24" i="2"/>
  <c r="L23" i="2"/>
  <c r="O23" i="2" s="1"/>
  <c r="V19" i="2"/>
  <c r="V17" i="2" s="1"/>
  <c r="U19" i="2"/>
  <c r="U17" i="2" s="1"/>
  <c r="C17" i="2"/>
  <c r="B17" i="2"/>
  <c r="E19" i="2"/>
  <c r="AE19" i="2" s="1"/>
  <c r="AE17" i="2" s="1"/>
  <c r="AD19" i="2"/>
  <c r="AD17" i="2" s="1"/>
  <c r="Y19" i="2"/>
  <c r="Y17" i="2" s="1"/>
  <c r="AB19" i="2"/>
  <c r="AB17" i="2" s="1"/>
  <c r="X19" i="2"/>
  <c r="X17" i="2" s="1"/>
  <c r="Z19" i="2"/>
  <c r="Z17" i="2" s="1"/>
  <c r="AA19" i="2"/>
  <c r="AA17" i="2" s="1"/>
  <c r="W19" i="2"/>
  <c r="W17" i="2" s="1"/>
  <c r="AC19" i="2"/>
  <c r="AC17" i="2" s="1"/>
  <c r="T19" i="2"/>
  <c r="D19" i="2"/>
  <c r="G17" i="2" l="1"/>
  <c r="P23" i="2"/>
  <c r="N23" i="2"/>
  <c r="R25" i="2"/>
  <c r="M20" i="2"/>
  <c r="Q20" i="2" s="1"/>
  <c r="E27" i="2"/>
  <c r="T16" i="2"/>
  <c r="D17" i="2"/>
  <c r="D16" i="2"/>
  <c r="G21" i="2" l="1"/>
  <c r="F26" i="2"/>
  <c r="L26" i="2"/>
  <c r="P26" i="2" s="1"/>
  <c r="F27" i="2"/>
  <c r="C20" i="2"/>
  <c r="B20" i="2"/>
  <c r="E22" i="2"/>
  <c r="D22" i="2" s="1"/>
  <c r="D20" i="2" s="1"/>
  <c r="AA22" i="2"/>
  <c r="AA20" i="2" s="1"/>
  <c r="X22" i="2"/>
  <c r="X20" i="2" s="1"/>
  <c r="U22" i="2"/>
  <c r="U20" i="2" s="1"/>
  <c r="Y22" i="2"/>
  <c r="Y20" i="2" s="1"/>
  <c r="T22" i="2"/>
  <c r="T20" i="2" s="1"/>
  <c r="Z22" i="2"/>
  <c r="Z20" i="2" s="1"/>
  <c r="W22" i="2"/>
  <c r="W20" i="2" s="1"/>
  <c r="AB22" i="2"/>
  <c r="AB20" i="2" s="1"/>
  <c r="AC22" i="2"/>
  <c r="AC20" i="2" s="1"/>
  <c r="AD22" i="2"/>
  <c r="AD20" i="2" s="1"/>
  <c r="AE22" i="2"/>
  <c r="AE20" i="2" s="1"/>
  <c r="V22" i="2"/>
  <c r="D14" i="2"/>
  <c r="G20" i="2" l="1"/>
  <c r="O26" i="2"/>
  <c r="N26" i="2"/>
  <c r="R28" i="2"/>
  <c r="M23" i="2"/>
  <c r="Q23" i="2" s="1"/>
  <c r="E30" i="2"/>
  <c r="G24" i="2" l="1"/>
  <c r="F29" i="2"/>
  <c r="F30" i="2"/>
  <c r="L29" i="2"/>
  <c r="N29" i="2" s="1"/>
  <c r="E25" i="2"/>
  <c r="AA25" i="2"/>
  <c r="AA23" i="2" s="1"/>
  <c r="V25" i="2"/>
  <c r="V23" i="2" s="1"/>
  <c r="B23" i="2"/>
  <c r="C23" i="2"/>
  <c r="X25" i="2"/>
  <c r="X23" i="2" s="1"/>
  <c r="AD25" i="2"/>
  <c r="AD23" i="2" s="1"/>
  <c r="W25" i="2"/>
  <c r="W23" i="2" s="1"/>
  <c r="AE25" i="2"/>
  <c r="AE23" i="2" s="1"/>
  <c r="AB25" i="2"/>
  <c r="AB23" i="2" s="1"/>
  <c r="Y25" i="2"/>
  <c r="Y23" i="2" s="1"/>
  <c r="AC25" i="2"/>
  <c r="AC23" i="2" s="1"/>
  <c r="Z25" i="2"/>
  <c r="Z23" i="2" s="1"/>
  <c r="D25" i="2"/>
  <c r="T25" i="2"/>
  <c r="U25" i="2"/>
  <c r="U16" i="2" s="1"/>
  <c r="G23" i="2" l="1"/>
  <c r="M29" i="2"/>
  <c r="Q29" i="2" s="1"/>
  <c r="P29" i="2"/>
  <c r="O29" i="2"/>
  <c r="D23" i="2"/>
  <c r="R31" i="2"/>
  <c r="AF36" i="2" s="1"/>
  <c r="M26" i="2"/>
  <c r="Q26" i="2" s="1"/>
  <c r="Q33" i="2"/>
  <c r="Y31" i="2" l="1"/>
  <c r="Y29" i="2" s="1"/>
  <c r="G30" i="2"/>
  <c r="G27" i="2"/>
  <c r="T31" i="2"/>
  <c r="T29" i="2" s="1"/>
  <c r="AA31" i="2"/>
  <c r="AA29" i="2" s="1"/>
  <c r="U31" i="2"/>
  <c r="U29" i="2" s="1"/>
  <c r="AB31" i="2"/>
  <c r="AB29" i="2" s="1"/>
  <c r="AD31" i="2"/>
  <c r="AD29" i="2" s="1"/>
  <c r="D31" i="2"/>
  <c r="D29" i="2" s="1"/>
  <c r="AC31" i="2"/>
  <c r="AC29" i="2" s="1"/>
  <c r="B29" i="2"/>
  <c r="C29" i="2"/>
  <c r="E31" i="2"/>
  <c r="AE31" i="2" s="1"/>
  <c r="AE29" i="2" s="1"/>
  <c r="W31" i="2"/>
  <c r="W29" i="2" s="1"/>
  <c r="Z31" i="2"/>
  <c r="Z29" i="2" s="1"/>
  <c r="X31" i="2"/>
  <c r="X29" i="2" s="1"/>
  <c r="V31" i="2"/>
  <c r="V16" i="2" s="1"/>
  <c r="E28" i="2"/>
  <c r="AB28" i="2"/>
  <c r="AB26" i="2" s="1"/>
  <c r="AE28" i="2"/>
  <c r="AE26" i="2" s="1"/>
  <c r="X28" i="2"/>
  <c r="X26" i="2" s="1"/>
  <c r="Y28" i="2"/>
  <c r="Y26" i="2" s="1"/>
  <c r="AD28" i="2"/>
  <c r="AD26" i="2" s="1"/>
  <c r="B26" i="2"/>
  <c r="AC28" i="2"/>
  <c r="AC26" i="2" s="1"/>
  <c r="W28" i="2"/>
  <c r="W26" i="2" s="1"/>
  <c r="V28" i="2"/>
  <c r="V26" i="2" s="1"/>
  <c r="Z28" i="2"/>
  <c r="Z26" i="2" s="1"/>
  <c r="C26" i="2"/>
  <c r="AA28" i="2"/>
  <c r="AA26" i="2" s="1"/>
  <c r="U28" i="2"/>
  <c r="T28" i="2"/>
  <c r="D28" i="2"/>
  <c r="G29" i="2" l="1"/>
  <c r="G26" i="2"/>
  <c r="D26" i="2"/>
  <c r="D36" i="2"/>
  <c r="D34" i="2" l="1"/>
  <c r="D33" i="2" s="1"/>
  <c r="D35" i="2"/>
</calcChain>
</file>

<file path=xl/comments1.xml><?xml version="1.0" encoding="utf-8"?>
<comments xmlns="http://schemas.openxmlformats.org/spreadsheetml/2006/main">
  <authors>
    <author/>
  </authors>
  <commentList>
    <comment ref="A8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<sst xmlns="http://schemas.openxmlformats.org/spreadsheetml/2006/main" count="287" uniqueCount="150">
  <si>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</si>
  <si>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</si>
  <si>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</si>
  <si>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</si>
  <si>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</si>
  <si>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</si>
  <si>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</si>
  <si>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</si>
  <si>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1064.855-66/2019</t>
  </si>
  <si>
    <t>885806/2019</t>
  </si>
  <si>
    <t>PREFEITURA MUNICIPAL DE DESTERRO DO MELO</t>
  </si>
  <si>
    <t>Recapeamento de Vias Públicas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</si>
  <si>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</si>
  <si>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</si>
  <si>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</si>
  <si>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</si>
  <si>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</si>
  <si>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</si>
  <si>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</si>
  <si>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FILTRO</t>
  </si>
  <si>
    <t>BELO HORIZONTE</t>
  </si>
  <si>
    <t>01-20 (N DES.)</t>
  </si>
  <si>
    <t>Recapeamento asfáltico nas ruas Antônio Carvalho de Oliveira, Joaquim de Souza Magalhães e Av. Francisco Afonso Filho</t>
  </si>
  <si>
    <t>DESTERRO DO MELO/ MG</t>
  </si>
  <si>
    <t>20,73%</t>
  </si>
  <si>
    <t>0,00%</t>
  </si>
  <si>
    <t>↓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</si>
  <si>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</si>
  <si>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</si>
  <si>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</si>
  <si>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</si>
  <si>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</si>
  <si>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</si>
  <si>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</si>
  <si>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</si>
  <si>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</si>
  <si>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</si>
  <si>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</si>
  <si>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</si>
  <si>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F</t>
  </si>
  <si>
    <t>LOTE</t>
  </si>
  <si>
    <t>Meta</t>
  </si>
  <si>
    <t>1.</t>
  </si>
  <si>
    <t>SINAPI</t>
  </si>
  <si>
    <t>-</t>
  </si>
  <si>
    <t>Nível 2</t>
  </si>
  <si>
    <t>1.1.</t>
  </si>
  <si>
    <t>SERVIÇOS PRELIMINARES</t>
  </si>
  <si>
    <t>Serviço</t>
  </si>
  <si>
    <t>1.1.1.</t>
  </si>
  <si>
    <t>74209/1</t>
  </si>
  <si>
    <t>PLACA DE OBRA EM CHAPA DE ACO GALVANIZADO</t>
  </si>
  <si>
    <t>M2</t>
  </si>
  <si>
    <t>1.2.</t>
  </si>
  <si>
    <t>SERVIÇOS DE DRENAGEM SUPERFICIAL</t>
  </si>
  <si>
    <t>1.2.1.</t>
  </si>
  <si>
    <t>94287</t>
  </si>
  <si>
    <t>EXECUÇÃO DE SARJETA DE CONCRETO USINADO, MOLDADA  IN LOCO  EM TRECHO RETO, 30 CM BASE X 10 CM ALTURA. AF_06/2016</t>
  </si>
  <si>
    <t>M</t>
  </si>
  <si>
    <t>1.3.</t>
  </si>
  <si>
    <t>SERVIÇOS DE PINTURA DE LIGAÇÃO</t>
  </si>
  <si>
    <t>1.3.1.</t>
  </si>
  <si>
    <t>72943</t>
  </si>
  <si>
    <t>PINTURA DE LIGACAO COM EMULSAO RR-2C</t>
  </si>
  <si>
    <t>1.3.2.</t>
  </si>
  <si>
    <t>93176</t>
  </si>
  <si>
    <t>TRANSPORTE DE MATERIAL ASFALTICO, COM CAMINHÃO COM CAPACIDADE DE 30000 L EM RODOVIA PAVIMENTADA PARA DISTÂNCIAS MÉDIAS DE TRANSPORTE SUPERIORES A 100 KM. AF_02/2016</t>
  </si>
  <si>
    <t>TXKM</t>
  </si>
  <si>
    <t>1.4.</t>
  </si>
  <si>
    <t>SERVIÇOS DE RECAPEAMENTO ASFÁLTICO</t>
  </si>
  <si>
    <t>1.4.1.</t>
  </si>
  <si>
    <t>95995</t>
  </si>
  <si>
    <t>EXECUÇÃO DE PAVIMENTO COM APLICAÇÃO DE CONCRETO ASFÁLTICO, CAMADA DE ROLAMENTO - EXCLUSIVE CARGA E TRANSPORTE. AF_11/2019</t>
  </si>
  <si>
    <t>M3</t>
  </si>
  <si>
    <t>1.4.2.</t>
  </si>
  <si>
    <t>95303</t>
  </si>
  <si>
    <t>TRANSPORTE COM CAMINHÃO BASCULANTE 10 M3 DE MASSA ASFALTICA PARA PAVIMENTAÇÃO URBANA</t>
  </si>
  <si>
    <t>M3XKM</t>
  </si>
  <si>
    <t>1.5.</t>
  </si>
  <si>
    <t>SERVIÇOS DE SINALIZAÇÃO VIÁRIA</t>
  </si>
  <si>
    <t>1.5.1.</t>
  </si>
  <si>
    <t>73916/2</t>
  </si>
  <si>
    <t>PLACA ESMALTADA PARA IDENTIFICAÇÃO NR DE RUA, DIMENSÕES 45X25CM</t>
  </si>
  <si>
    <t>UN</t>
  </si>
  <si>
    <t>1.5.2.</t>
  </si>
  <si>
    <t>Composição</t>
  </si>
  <si>
    <t>1</t>
  </si>
  <si>
    <t xml:space="preserve">CONFECÇÃO DE PLACA DE SINALIZAÇÃO SEMI-REFLETIVA CIRCULAR (D=50cm) COM TUBO DE AÇO GALV. 2"// IMPLANTAÇÃO EM SAPATA DE CONCRETO </t>
  </si>
  <si>
    <t>UNID</t>
  </si>
  <si>
    <t>1.5.3.</t>
  </si>
  <si>
    <t>2</t>
  </si>
  <si>
    <t>CONFECÇÃO DE PLACA DE SINALIZAÇÃO SEMI-REFLETIVA QUADRADA (L=50cm) COM TUBO DE AÇO GALV. 2"// IMPLANTAÇÃO EM SAPATA DE CONCRETO</t>
  </si>
  <si>
    <t>1.5.4.</t>
  </si>
  <si>
    <t>72947</t>
  </si>
  <si>
    <t>SINALIZACAO HORIZONTAL COM TINTA RETRORREFLETIVA A BASE DE RESINA ACRILICA COM MICROESFERAS DE VIDRO</t>
  </si>
  <si>
    <t>Encargos sociais:</t>
  </si>
  <si>
    <t>Para elaboração deste orçamento, foram utilizados os encargos sociais do SINAPI para a Unidade da Federação indicada.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</si>
  <si>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</si>
  <si>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</si>
  <si>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</si>
  <si>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</si>
  <si>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</si>
  <si>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</si>
  <si>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</si>
  <si>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</si>
  <si>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</si>
  <si>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</si>
  <si>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</si>
  <si>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</si>
  <si>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</si>
  <si>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</si>
  <si>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</si>
  <si>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</si>
  <si>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</si>
  <si>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CP</t>
  </si>
  <si>
    <t>OU</t>
  </si>
  <si>
    <t>Linha PO
Linha QCI
Total Adm Local</t>
  </si>
  <si>
    <t>Linhas a somar</t>
  </si>
  <si>
    <t>#</t>
  </si>
  <si>
    <t>%:</t>
  </si>
  <si>
    <t>Investimento:</t>
  </si>
  <si>
    <t>Período</t>
  </si>
  <si>
    <t>Acumulado</t>
  </si>
  <si>
    <t>CRONOGRAMA PREVISTO PLE</t>
  </si>
  <si>
    <t>1. Digite nas células em amarelo o número do período em que os eventos serão concluídos:</t>
  </si>
  <si>
    <t>Nº do Evento</t>
  </si>
  <si>
    <t>Título dos Eventos</t>
  </si>
  <si>
    <t>Informe abaixo o NÚMERO DO PERÍODO em que os eventos serão concluídos</t>
  </si>
  <si>
    <t>Administração Local</t>
  </si>
  <si>
    <t/>
  </si>
  <si>
    <t>TIMBRE DA EMPRESA</t>
  </si>
  <si>
    <t>EVENTOGRAMA</t>
  </si>
  <si>
    <t>Título do Evento</t>
  </si>
  <si>
    <t>Valor Total dos Eventos (R$)</t>
  </si>
  <si>
    <t>SERV. PRELIMINARES (RUA JOAQUIM DE SOUZA MAGALHAES)</t>
  </si>
  <si>
    <t>SERV. DRENAGEM SUPERFICIAL (RUA JOAQUIM DE SOUZA MAGALHAES)</t>
  </si>
  <si>
    <t>SERV. DRENAGEM SUPERFICIAL (AV FRANCISCO AFONSO FILHO)</t>
  </si>
  <si>
    <t>SERV. DRENAGEM SUPERFICIAL (RUA ANTONIO CARVALHO DE OLIVEIRA)</t>
  </si>
  <si>
    <t>SERV. DE PINTURA DE LIGAÇÃO (RUA JOAQUIM DE SOUZA MAGALHAES)</t>
  </si>
  <si>
    <t>SERV. DE PINTURA DE LIGAÇÃO (RUA ANTONIO CARVALHO DE OLIVEIRA)</t>
  </si>
  <si>
    <t>SERV. DE PINTURA DE LIGAÇÃO (AV FRANCISCO AFONSO FILHO)</t>
  </si>
  <si>
    <t>SERV. DE RECAPEAMENTO ASFÁLTICO (RUA JOAQUIM DE SOUZA MAGALHAES)</t>
  </si>
  <si>
    <t>SERV. DE RECAPEAMENTO ASFÁLTICO (AV FRANCISCO AFONSO FILHO)</t>
  </si>
  <si>
    <t>SERV. DE RECAPEAMENTO ASFÁLTICO (RUA ANTONIO CARVALHO DE OLIVEIRA)</t>
  </si>
  <si>
    <t>SERV. DE SINALIZAÇÃO VIÁRIA (RUA JOAQUIM DE SOUZA MAGALHAES)</t>
  </si>
  <si>
    <t>SERV. DE SINALIZAÇÃO VIÁRIA (AV FRANCISCO AFONSO FILHO)</t>
  </si>
  <si>
    <t>SERV. DE SINALIZAÇÃO VIÁRIA (RUA ANTONIO CARVALHO DE OLIVEIRA)</t>
  </si>
  <si>
    <t>Rua Joaquim de Souza Magalhães</t>
  </si>
  <si>
    <t>Av. Francisco Afonso Filho</t>
  </si>
  <si>
    <t>Rua Ant:onio Carvlaho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</si>
</sst>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_(* #,##0.00_);_(* \(#,##0.00\);_(* \-??_);_(@_)"/>
    <numFmt numFmtId="166" formatCode="General;General"/>
    <numFmt numFmtId="167" formatCode="[$-F800]dddd\,\ mmmm\ dd\,\ yyyy"/>
    <numFmt numFmtId="168" formatCode="0\."/>
    <numFmt numFmtId="169" formatCode="_(\ #,##0.00_);_(&quot; (&quot;#,##0.00\);_(&quot; -&quot;??_);_(@_)"/>
    <numFmt numFmtId="170" formatCode="_-* #,##0.00_-;\-* #,##0.00_-;_-* \-??_-;_-@_-"/>
    <numFmt numFmtId="171" formatCode="mm/yy"/>
    <numFmt numFmtId="172" formatCode="General;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8"/>
      <name val="Calibri"/>
      <family val="2"/>
    </font>
    <font>
      <b/>
      <sz val="7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44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10"/>
      <name val="Arial"/>
      <family val="2"/>
    </font>
    <font>
      <sz val="10"/>
      <name val="Arial Narrow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lightUp"/>
    </fill>
    <fill>
      <patternFill patternType="lightUp">
        <bgColor indexed="42"/>
      </patternFill>
    </fill>
    <fill>
      <patternFill patternType="lightUp">
        <fgColor indexed="31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26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/>
      <right style="hair">
        <color indexed="8"/>
      </right>
      <top style="hair">
        <color indexed="55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" fillId="0" borderId="0"/>
    <xf numFmtId="0" fontId="18" fillId="0" borderId="0"/>
    <xf numFmtId="9" fontId="2" fillId="0" borderId="0" applyFill="0" applyBorder="0" applyAlignment="0" applyProtection="0"/>
    <xf numFmtId="170" fontId="2" fillId="0" borderId="0" applyFill="0" applyBorder="0" applyAlignment="0" applyProtection="0"/>
    <xf numFmtId="44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1" xfId="3" applyFont="1" applyBorder="1" applyAlignment="1">
      <alignment vertical="top"/>
    </xf>
    <xf numFmtId="0" fontId="6" fillId="0" borderId="0" xfId="3" applyFont="1" applyAlignment="1">
      <alignment horizontal="left" vertical="top"/>
    </xf>
    <xf numFmtId="0" fontId="0" fillId="0" borderId="2" xfId="4" applyFont="1" applyBorder="1" applyAlignment="1">
      <alignment vertical="top" wrapText="1"/>
    </xf>
    <xf numFmtId="0" fontId="0" fillId="0" borderId="3" xfId="4" applyFont="1" applyBorder="1" applyAlignment="1">
      <alignment vertical="top" wrapText="1"/>
    </xf>
    <xf numFmtId="0" fontId="0" fillId="0" borderId="4" xfId="4" applyFont="1" applyBorder="1" applyAlignment="1">
      <alignment horizontal="left" vertical="top" wrapText="1"/>
    </xf>
    <xf numFmtId="0" fontId="0" fillId="0" borderId="4" xfId="4" applyFont="1" applyBorder="1" applyAlignment="1">
      <alignment vertical="top" wrapText="1"/>
    </xf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164" fontId="0" fillId="0" borderId="2" xfId="4" applyNumberFormat="1" applyFont="1" applyBorder="1" applyAlignment="1">
      <alignment vertical="top" shrinkToFit="1"/>
    </xf>
    <xf numFmtId="0" fontId="0" fillId="0" borderId="7" xfId="4" applyFont="1" applyBorder="1" applyAlignment="1">
      <alignment horizontal="center" vertical="top" wrapText="1"/>
    </xf>
    <xf numFmtId="0" fontId="0" fillId="0" borderId="2" xfId="4" applyFont="1" applyBorder="1" applyAlignment="1">
      <alignment horizontal="center" vertical="top" wrapText="1"/>
    </xf>
    <xf numFmtId="1" fontId="9" fillId="0" borderId="0" xfId="0" applyNumberFormat="1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65" fontId="6" fillId="2" borderId="13" xfId="1" applyNumberFormat="1" applyFont="1" applyFill="1" applyBorder="1" applyAlignment="1" applyProtection="1">
      <alignment horizontal="center" vertical="center"/>
    </xf>
    <xf numFmtId="10" fontId="6" fillId="2" borderId="13" xfId="2" applyNumberFormat="1" applyFont="1" applyFill="1" applyBorder="1" applyAlignment="1" applyProtection="1">
      <alignment horizontal="center" vertical="center"/>
    </xf>
    <xf numFmtId="165" fontId="6" fillId="2" borderId="14" xfId="1" applyNumberFormat="1" applyFont="1" applyFill="1" applyBorder="1" applyAlignment="1" applyProtection="1">
      <alignment horizontal="center" vertical="center" shrinkToFit="1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 shrinkToFit="1"/>
    </xf>
    <xf numFmtId="49" fontId="0" fillId="3" borderId="17" xfId="0" applyNumberFormat="1" applyFill="1" applyBorder="1" applyAlignment="1" applyProtection="1">
      <alignment horizontal="center" vertical="center" wrapText="1"/>
      <protection locked="0"/>
    </xf>
    <xf numFmtId="165" fontId="0" fillId="0" borderId="17" xfId="1" applyNumberFormat="1" applyFont="1" applyFill="1" applyBorder="1" applyAlignment="1" applyProtection="1">
      <alignment vertical="center" shrinkToFit="1"/>
    </xf>
    <xf numFmtId="43" fontId="0" fillId="4" borderId="17" xfId="1" applyFont="1" applyFill="1" applyBorder="1" applyAlignment="1" applyProtection="1">
      <alignment vertical="center" wrapText="1"/>
      <protection locked="0"/>
    </xf>
    <xf numFmtId="10" fontId="0" fillId="3" borderId="17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8" xfId="1" applyNumberFormat="1" applyFont="1" applyFill="1" applyBorder="1" applyAlignment="1" applyProtection="1">
      <alignment horizontal="center" vertical="center" shrinkToFit="1"/>
    </xf>
    <xf numFmtId="0" fontId="0" fillId="5" borderId="12" xfId="0" applyFill="1" applyBorder="1"/>
    <xf numFmtId="0" fontId="0" fillId="5" borderId="14" xfId="0" applyFill="1" applyBorder="1"/>
    <xf numFmtId="0" fontId="0" fillId="5" borderId="13" xfId="0" applyFill="1" applyBorder="1"/>
    <xf numFmtId="0" fontId="15" fillId="0" borderId="0" xfId="0" applyFont="1"/>
    <xf numFmtId="0" fontId="15" fillId="0" borderId="5" xfId="0" applyFont="1" applyBorder="1" applyAlignment="1">
      <alignment horizontal="left" vertical="center"/>
    </xf>
    <xf numFmtId="0" fontId="0" fillId="0" borderId="22" xfId="0" applyBorder="1"/>
    <xf numFmtId="0" fontId="15" fillId="0" borderId="0" xfId="0" applyFont="1" applyAlignment="1">
      <alignment horizontal="left" wrapText="1"/>
    </xf>
    <xf numFmtId="0" fontId="16" fillId="0" borderId="23" xfId="4" applyFont="1" applyBorder="1" applyAlignment="1">
      <alignment vertical="center"/>
    </xf>
    <xf numFmtId="0" fontId="0" fillId="0" borderId="23" xfId="0" applyBorder="1"/>
    <xf numFmtId="0" fontId="6" fillId="0" borderId="0" xfId="0" applyFont="1"/>
    <xf numFmtId="0" fontId="0" fillId="0" borderId="0" xfId="4" applyFont="1" applyAlignment="1">
      <alignment vertical="center"/>
    </xf>
    <xf numFmtId="0" fontId="0" fillId="0" borderId="0" xfId="4" applyFont="1" applyAlignment="1">
      <alignment vertical="top"/>
    </xf>
    <xf numFmtId="166" fontId="0" fillId="0" borderId="0" xfId="4" applyNumberFormat="1" applyFont="1"/>
    <xf numFmtId="0" fontId="6" fillId="0" borderId="4" xfId="0" applyFont="1" applyBorder="1"/>
    <xf numFmtId="0" fontId="0" fillId="0" borderId="4" xfId="0" applyBorder="1"/>
    <xf numFmtId="0" fontId="8" fillId="0" borderId="0" xfId="0" applyFont="1" applyAlignment="1">
      <alignment horizontal="center" textRotation="90"/>
    </xf>
    <xf numFmtId="165" fontId="17" fillId="0" borderId="11" xfId="1" applyNumberFormat="1" applyFont="1" applyFill="1" applyBorder="1" applyAlignment="1" applyProtection="1">
      <alignment horizontal="center" vertical="center" shrinkToFit="1"/>
    </xf>
    <xf numFmtId="165" fontId="0" fillId="0" borderId="24" xfId="1" applyNumberFormat="1" applyFont="1" applyFill="1" applyBorder="1" applyAlignment="1" applyProtection="1">
      <alignment horizontal="center" vertical="center" shrinkToFit="1"/>
    </xf>
    <xf numFmtId="0" fontId="19" fillId="0" borderId="0" xfId="5" applyFont="1" applyAlignment="1">
      <alignment horizontal="center"/>
    </xf>
    <xf numFmtId="10" fontId="14" fillId="0" borderId="25" xfId="6" applyNumberFormat="1" applyFont="1" applyFill="1" applyBorder="1" applyAlignment="1" applyProtection="1">
      <alignment horizontal="center"/>
    </xf>
    <xf numFmtId="10" fontId="19" fillId="0" borderId="9" xfId="5" applyNumberFormat="1" applyFont="1" applyBorder="1" applyAlignment="1">
      <alignment horizontal="center"/>
    </xf>
    <xf numFmtId="168" fontId="19" fillId="0" borderId="26" xfId="5" applyNumberFormat="1" applyFont="1" applyBorder="1" applyAlignment="1">
      <alignment horizontal="left"/>
    </xf>
    <xf numFmtId="10" fontId="19" fillId="0" borderId="27" xfId="5" applyNumberFormat="1" applyFont="1" applyBorder="1" applyAlignment="1">
      <alignment horizontal="left"/>
    </xf>
    <xf numFmtId="1" fontId="19" fillId="0" borderId="27" xfId="5" applyNumberFormat="1" applyFont="1" applyBorder="1" applyAlignment="1">
      <alignment horizontal="center"/>
    </xf>
    <xf numFmtId="0" fontId="19" fillId="0" borderId="27" xfId="5" applyFont="1" applyBorder="1" applyAlignment="1">
      <alignment horizontal="center"/>
    </xf>
    <xf numFmtId="169" fontId="1" fillId="0" borderId="28" xfId="1" applyNumberFormat="1" applyFill="1" applyBorder="1" applyAlignment="1" applyProtection="1">
      <alignment horizontal="right" shrinkToFit="1"/>
    </xf>
    <xf numFmtId="169" fontId="0" fillId="0" borderId="9" xfId="1" applyNumberFormat="1" applyFont="1" applyFill="1" applyBorder="1" applyAlignment="1" applyProtection="1">
      <alignment horizontal="center" vertical="center"/>
    </xf>
    <xf numFmtId="10" fontId="14" fillId="0" borderId="29" xfId="6" applyNumberFormat="1" applyFont="1" applyFill="1" applyBorder="1" applyAlignment="1" applyProtection="1">
      <alignment horizontal="center"/>
    </xf>
    <xf numFmtId="10" fontId="14" fillId="0" borderId="30" xfId="6" applyNumberFormat="1" applyFont="1" applyFill="1" applyBorder="1" applyAlignment="1" applyProtection="1">
      <alignment horizontal="center"/>
    </xf>
    <xf numFmtId="0" fontId="19" fillId="0" borderId="0" xfId="5" applyFont="1"/>
    <xf numFmtId="10" fontId="20" fillId="0" borderId="31" xfId="6" applyNumberFormat="1" applyFont="1" applyFill="1" applyBorder="1" applyAlignment="1" applyProtection="1">
      <alignment horizontal="center"/>
      <protection locked="0"/>
    </xf>
    <xf numFmtId="0" fontId="19" fillId="0" borderId="1" xfId="5" applyFont="1" applyBorder="1" applyAlignment="1">
      <alignment horizontal="center"/>
    </xf>
    <xf numFmtId="0" fontId="19" fillId="0" borderId="32" xfId="5" applyFont="1" applyBorder="1"/>
    <xf numFmtId="0" fontId="21" fillId="0" borderId="32" xfId="5" applyFont="1" applyBorder="1"/>
    <xf numFmtId="0" fontId="19" fillId="0" borderId="32" xfId="5" applyFont="1" applyBorder="1" applyAlignment="1">
      <alignment horizontal="center"/>
    </xf>
    <xf numFmtId="170" fontId="0" fillId="0" borderId="32" xfId="7" applyFont="1" applyFill="1" applyBorder="1" applyAlignment="1" applyProtection="1">
      <alignment horizontal="right" shrinkToFit="1"/>
    </xf>
    <xf numFmtId="169" fontId="0" fillId="0" borderId="1" xfId="1" applyNumberFormat="1" applyFont="1" applyFill="1" applyBorder="1" applyAlignment="1" applyProtection="1">
      <alignment horizontal="center" vertical="center"/>
    </xf>
    <xf numFmtId="10" fontId="20" fillId="0" borderId="33" xfId="6" applyNumberFormat="1" applyFont="1" applyFill="1" applyBorder="1" applyAlignment="1" applyProtection="1">
      <alignment horizontal="center"/>
      <protection locked="0"/>
    </xf>
    <xf numFmtId="10" fontId="20" fillId="0" borderId="34" xfId="6" applyNumberFormat="1" applyFont="1" applyFill="1" applyBorder="1" applyAlignment="1" applyProtection="1">
      <alignment horizontal="center"/>
      <protection locked="0"/>
    </xf>
    <xf numFmtId="10" fontId="14" fillId="0" borderId="35" xfId="6" applyNumberFormat="1" applyFont="1" applyFill="1" applyBorder="1" applyAlignment="1" applyProtection="1">
      <alignment horizontal="center"/>
      <protection locked="0"/>
    </xf>
    <xf numFmtId="170" fontId="22" fillId="0" borderId="36" xfId="7" applyFont="1" applyFill="1" applyBorder="1" applyAlignment="1" applyProtection="1">
      <alignment horizontal="center"/>
    </xf>
    <xf numFmtId="0" fontId="19" fillId="0" borderId="2" xfId="5" applyFont="1" applyBorder="1" applyAlignment="1">
      <alignment horizontal="center"/>
    </xf>
    <xf numFmtId="170" fontId="22" fillId="0" borderId="0" xfId="7" applyFont="1" applyFill="1" applyBorder="1" applyAlignment="1" applyProtection="1">
      <alignment horizontal="center"/>
    </xf>
    <xf numFmtId="170" fontId="0" fillId="0" borderId="2" xfId="7" applyFont="1" applyFill="1" applyBorder="1" applyAlignment="1" applyProtection="1">
      <alignment horizontal="center"/>
    </xf>
    <xf numFmtId="170" fontId="22" fillId="0" borderId="37" xfId="7" applyFont="1" applyFill="1" applyBorder="1" applyAlignment="1" applyProtection="1">
      <alignment horizontal="center"/>
    </xf>
    <xf numFmtId="170" fontId="22" fillId="0" borderId="38" xfId="7" applyFont="1" applyFill="1" applyBorder="1" applyAlignment="1" applyProtection="1">
      <alignment horizontal="center"/>
    </xf>
    <xf numFmtId="170" fontId="4" fillId="0" borderId="0" xfId="7" applyFont="1" applyFill="1" applyBorder="1" applyAlignment="1" applyProtection="1">
      <alignment horizontal="left"/>
    </xf>
    <xf numFmtId="170" fontId="0" fillId="0" borderId="0" xfId="7" applyFont="1" applyFill="1" applyBorder="1" applyAlignment="1" applyProtection="1">
      <alignment horizontal="center"/>
    </xf>
    <xf numFmtId="0" fontId="23" fillId="0" borderId="5" xfId="5" applyFont="1" applyBorder="1"/>
    <xf numFmtId="0" fontId="19" fillId="0" borderId="22" xfId="5" applyFont="1" applyBorder="1"/>
    <xf numFmtId="0" fontId="6" fillId="0" borderId="5" xfId="7" applyNumberFormat="1" applyFont="1" applyFill="1" applyBorder="1" applyAlignment="1" applyProtection="1">
      <alignment horizontal="left"/>
    </xf>
    <xf numFmtId="170" fontId="6" fillId="0" borderId="5" xfId="7" applyFont="1" applyFill="1" applyBorder="1" applyAlignment="1" applyProtection="1">
      <alignment horizontal="left"/>
    </xf>
    <xf numFmtId="170" fontId="0" fillId="0" borderId="22" xfId="7" applyFont="1" applyFill="1" applyBorder="1" applyAlignment="1" applyProtection="1">
      <alignment horizontal="center"/>
    </xf>
    <xf numFmtId="0" fontId="23" fillId="0" borderId="1" xfId="5" applyFont="1" applyBorder="1" applyAlignment="1">
      <alignment horizontal="center"/>
    </xf>
    <xf numFmtId="0" fontId="19" fillId="0" borderId="6" xfId="5" applyFont="1" applyBorder="1"/>
    <xf numFmtId="0" fontId="19" fillId="3" borderId="8" xfId="5" applyFont="1" applyFill="1" applyBorder="1" applyAlignment="1" applyProtection="1">
      <alignment horizontal="center"/>
      <protection locked="0"/>
    </xf>
    <xf numFmtId="0" fontId="19" fillId="0" borderId="7" xfId="5" applyFont="1" applyBorder="1"/>
    <xf numFmtId="0" fontId="23" fillId="0" borderId="39" xfId="5" applyFont="1" applyBorder="1" applyAlignment="1">
      <alignment horizontal="center"/>
    </xf>
    <xf numFmtId="0" fontId="23" fillId="0" borderId="4" xfId="5" applyFont="1" applyBorder="1" applyAlignment="1">
      <alignment horizontal="left" vertical="center" wrapText="1"/>
    </xf>
    <xf numFmtId="0" fontId="19" fillId="0" borderId="4" xfId="5" applyFont="1" applyBorder="1" applyAlignment="1">
      <alignment horizontal="center" vertical="center"/>
    </xf>
    <xf numFmtId="0" fontId="23" fillId="0" borderId="10" xfId="5" applyFont="1" applyBorder="1" applyAlignment="1" applyProtection="1">
      <alignment horizontal="center"/>
      <protection locked="0"/>
    </xf>
    <xf numFmtId="0" fontId="23" fillId="0" borderId="11" xfId="5" applyFont="1" applyBorder="1" applyAlignment="1">
      <alignment horizontal="center"/>
    </xf>
    <xf numFmtId="0" fontId="19" fillId="0" borderId="0" xfId="5" applyFont="1" applyAlignment="1">
      <alignment horizontal="center" wrapText="1"/>
    </xf>
    <xf numFmtId="171" fontId="23" fillId="0" borderId="40" xfId="5" applyNumberFormat="1" applyFont="1" applyBorder="1" applyAlignment="1">
      <alignment horizontal="center"/>
    </xf>
    <xf numFmtId="0" fontId="23" fillId="0" borderId="7" xfId="5" applyFont="1" applyBorder="1" applyAlignment="1">
      <alignment horizontal="left" vertical="center" wrapText="1"/>
    </xf>
    <xf numFmtId="0" fontId="19" fillId="0" borderId="7" xfId="5" applyFont="1" applyBorder="1" applyAlignment="1">
      <alignment horizontal="center" vertical="center"/>
    </xf>
    <xf numFmtId="0" fontId="19" fillId="0" borderId="7" xfId="5" applyFont="1" applyBorder="1" applyAlignment="1">
      <alignment horizontal="center" vertical="center" wrapText="1"/>
    </xf>
    <xf numFmtId="171" fontId="23" fillId="0" borderId="37" xfId="5" applyNumberFormat="1" applyFont="1" applyBorder="1" applyAlignment="1" applyProtection="1">
      <alignment horizontal="center"/>
      <protection locked="0"/>
    </xf>
    <xf numFmtId="171" fontId="23" fillId="0" borderId="38" xfId="5" applyNumberFormat="1" applyFont="1" applyBorder="1" applyAlignment="1">
      <alignment horizontal="center"/>
    </xf>
    <xf numFmtId="0" fontId="19" fillId="7" borderId="13" xfId="5" applyFont="1" applyFill="1" applyBorder="1"/>
    <xf numFmtId="0" fontId="19" fillId="5" borderId="8" xfId="5" applyFont="1" applyFill="1" applyBorder="1" applyAlignment="1">
      <alignment horizontal="center"/>
    </xf>
    <xf numFmtId="0" fontId="19" fillId="5" borderId="12" xfId="5" applyFont="1" applyFill="1" applyBorder="1"/>
    <xf numFmtId="0" fontId="19" fillId="5" borderId="13" xfId="5" applyFont="1" applyFill="1" applyBorder="1"/>
    <xf numFmtId="0" fontId="19" fillId="8" borderId="13" xfId="5" applyFont="1" applyFill="1" applyBorder="1" applyAlignment="1">
      <alignment horizontal="center"/>
    </xf>
    <xf numFmtId="170" fontId="0" fillId="5" borderId="13" xfId="7" applyFont="1" applyFill="1" applyBorder="1" applyAlignment="1" applyProtection="1">
      <alignment horizontal="center"/>
    </xf>
    <xf numFmtId="0" fontId="19" fillId="5" borderId="14" xfId="5" applyFont="1" applyFill="1" applyBorder="1"/>
    <xf numFmtId="0" fontId="19" fillId="6" borderId="0" xfId="5" applyFont="1" applyFill="1"/>
    <xf numFmtId="10" fontId="0" fillId="0" borderId="41" xfId="6" applyNumberFormat="1" applyFont="1" applyFill="1" applyBorder="1" applyAlignment="1" applyProtection="1"/>
    <xf numFmtId="0" fontId="19" fillId="9" borderId="9" xfId="5" applyFont="1" applyFill="1" applyBorder="1"/>
    <xf numFmtId="170" fontId="6" fillId="0" borderId="0" xfId="7" applyFont="1" applyFill="1" applyBorder="1" applyAlignment="1" applyProtection="1">
      <alignment horizontal="center" shrinkToFit="1"/>
    </xf>
    <xf numFmtId="170" fontId="0" fillId="9" borderId="43" xfId="7" applyFont="1" applyFill="1" applyBorder="1" applyAlignment="1" applyProtection="1">
      <alignment horizontal="center"/>
    </xf>
    <xf numFmtId="170" fontId="0" fillId="9" borderId="44" xfId="7" applyFont="1" applyFill="1" applyBorder="1" applyAlignment="1" applyProtection="1">
      <alignment horizontal="right"/>
    </xf>
    <xf numFmtId="10" fontId="0" fillId="9" borderId="45" xfId="6" applyNumberFormat="1" applyFont="1" applyFill="1" applyBorder="1" applyAlignment="1" applyProtection="1"/>
    <xf numFmtId="10" fontId="0" fillId="9" borderId="41" xfId="6" applyNumberFormat="1" applyFont="1" applyFill="1" applyBorder="1" applyAlignment="1" applyProtection="1"/>
    <xf numFmtId="10" fontId="0" fillId="9" borderId="46" xfId="6" applyNumberFormat="1" applyFont="1" applyFill="1" applyBorder="1" applyAlignment="1" applyProtection="1"/>
    <xf numFmtId="170" fontId="6" fillId="0" borderId="21" xfId="7" applyFont="1" applyFill="1" applyBorder="1" applyAlignment="1" applyProtection="1">
      <alignment shrinkToFit="1"/>
    </xf>
    <xf numFmtId="0" fontId="19" fillId="9" borderId="2" xfId="5" applyFont="1" applyFill="1" applyBorder="1"/>
    <xf numFmtId="170" fontId="6" fillId="9" borderId="47" xfId="7" applyFont="1" applyFill="1" applyBorder="1" applyAlignment="1" applyProtection="1">
      <alignment horizontal="center"/>
    </xf>
    <xf numFmtId="170" fontId="6" fillId="9" borderId="48" xfId="7" applyFont="1" applyFill="1" applyBorder="1" applyAlignment="1" applyProtection="1">
      <alignment horizontal="right"/>
    </xf>
    <xf numFmtId="170" fontId="6" fillId="9" borderId="19" xfId="7" applyFont="1" applyFill="1" applyBorder="1" applyAlignment="1" applyProtection="1">
      <alignment shrinkToFit="1"/>
    </xf>
    <xf numFmtId="170" fontId="6" fillId="9" borderId="21" xfId="7" applyFont="1" applyFill="1" applyBorder="1" applyAlignment="1" applyProtection="1">
      <alignment shrinkToFit="1"/>
    </xf>
    <xf numFmtId="170" fontId="6" fillId="9" borderId="20" xfId="7" applyFont="1" applyFill="1" applyBorder="1" applyAlignment="1" applyProtection="1">
      <alignment shrinkToFit="1"/>
    </xf>
    <xf numFmtId="0" fontId="19" fillId="0" borderId="23" xfId="5" applyFont="1" applyBorder="1" applyAlignment="1">
      <alignment horizontal="center"/>
    </xf>
    <xf numFmtId="0" fontId="6" fillId="0" borderId="0" xfId="4" applyFont="1" applyAlignment="1">
      <alignment vertical="top"/>
    </xf>
    <xf numFmtId="0" fontId="0" fillId="0" borderId="7" xfId="0" applyBorder="1"/>
    <xf numFmtId="0" fontId="19" fillId="0" borderId="7" xfId="5" applyFont="1" applyBorder="1" applyAlignment="1">
      <alignment horizontal="center"/>
    </xf>
    <xf numFmtId="170" fontId="0" fillId="0" borderId="7" xfId="7" applyFont="1" applyFill="1" applyBorder="1" applyAlignment="1" applyProtection="1">
      <alignment horizontal="center"/>
    </xf>
    <xf numFmtId="0" fontId="25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72" fontId="26" fillId="9" borderId="49" xfId="0" applyNumberFormat="1" applyFont="1" applyFill="1" applyBorder="1" applyAlignment="1">
      <alignment horizontal="center" textRotation="90" wrapText="1"/>
    </xf>
    <xf numFmtId="0" fontId="6" fillId="9" borderId="49" xfId="0" applyFont="1" applyFill="1" applyBorder="1" applyAlignment="1">
      <alignment horizontal="center"/>
    </xf>
    <xf numFmtId="0" fontId="6" fillId="9" borderId="50" xfId="0" applyFont="1" applyFill="1" applyBorder="1"/>
    <xf numFmtId="0" fontId="6" fillId="9" borderId="51" xfId="0" applyFont="1" applyFill="1" applyBorder="1"/>
    <xf numFmtId="0" fontId="0" fillId="10" borderId="17" xfId="0" applyFill="1" applyBorder="1" applyAlignment="1">
      <alignment horizontal="center"/>
    </xf>
    <xf numFmtId="0" fontId="0" fillId="10" borderId="17" xfId="0" applyFill="1" applyBorder="1"/>
    <xf numFmtId="0" fontId="0" fillId="9" borderId="52" xfId="0" applyFill="1" applyBorder="1"/>
    <xf numFmtId="0" fontId="0" fillId="9" borderId="53" xfId="0" applyFill="1" applyBorder="1"/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left"/>
    </xf>
    <xf numFmtId="1" fontId="0" fillId="4" borderId="17" xfId="0" applyNumberFormat="1" applyFill="1" applyBorder="1" applyAlignment="1" applyProtection="1">
      <alignment horizontal="center"/>
      <protection locked="0"/>
    </xf>
    <xf numFmtId="0" fontId="19" fillId="6" borderId="12" xfId="5" applyFont="1" applyFill="1" applyBorder="1" applyAlignment="1">
      <alignment horizontal="center"/>
    </xf>
    <xf numFmtId="0" fontId="19" fillId="6" borderId="14" xfId="5" applyFont="1" applyFill="1" applyBorder="1" applyAlignment="1">
      <alignment horizontal="center"/>
    </xf>
    <xf numFmtId="0" fontId="19" fillId="11" borderId="8" xfId="5" applyFont="1" applyFill="1" applyBorder="1" applyAlignment="1">
      <alignment horizontal="center"/>
    </xf>
    <xf numFmtId="0" fontId="19" fillId="6" borderId="13" xfId="5" applyFont="1" applyFill="1" applyBorder="1" applyAlignment="1">
      <alignment horizontal="center"/>
    </xf>
    <xf numFmtId="0" fontId="6" fillId="9" borderId="54" xfId="0" applyFont="1" applyFill="1" applyBorder="1"/>
    <xf numFmtId="0" fontId="0" fillId="9" borderId="55" xfId="0" applyFill="1" applyBorder="1"/>
    <xf numFmtId="0" fontId="2" fillId="0" borderId="0" xfId="4"/>
    <xf numFmtId="0" fontId="4" fillId="0" borderId="0" xfId="4" applyFont="1" applyAlignment="1">
      <alignment vertical="center"/>
    </xf>
    <xf numFmtId="0" fontId="6" fillId="12" borderId="59" xfId="4" applyFont="1" applyFill="1" applyBorder="1" applyAlignment="1">
      <alignment horizontal="center" vertical="center"/>
    </xf>
    <xf numFmtId="0" fontId="6" fillId="13" borderId="59" xfId="4" applyFont="1" applyFill="1" applyBorder="1" applyAlignment="1">
      <alignment horizontal="center" vertical="center"/>
    </xf>
    <xf numFmtId="0" fontId="2" fillId="13" borderId="59" xfId="4" applyFill="1" applyBorder="1" applyAlignment="1">
      <alignment vertical="center"/>
    </xf>
    <xf numFmtId="0" fontId="6" fillId="0" borderId="59" xfId="4" applyFont="1" applyBorder="1" applyAlignment="1">
      <alignment horizontal="center" vertical="center"/>
    </xf>
    <xf numFmtId="2" fontId="2" fillId="0" borderId="59" xfId="4" applyNumberFormat="1" applyBorder="1" applyAlignment="1">
      <alignment vertical="center"/>
    </xf>
    <xf numFmtId="0" fontId="2" fillId="0" borderId="59" xfId="4" applyBorder="1" applyAlignment="1">
      <alignment vertical="center"/>
    </xf>
    <xf numFmtId="0" fontId="2" fillId="0" borderId="0" xfId="4" applyProtection="1">
      <protection locked="0"/>
    </xf>
    <xf numFmtId="44" fontId="6" fillId="0" borderId="59" xfId="8" applyFont="1" applyBorder="1" applyAlignment="1">
      <alignment vertical="center"/>
    </xf>
    <xf numFmtId="1" fontId="0" fillId="14" borderId="17" xfId="0" applyNumberFormat="1" applyFill="1" applyBorder="1" applyAlignment="1" applyProtection="1">
      <alignment horizontal="center"/>
      <protection locked="0"/>
    </xf>
    <xf numFmtId="49" fontId="0" fillId="4" borderId="17" xfId="0" applyNumberFormat="1" applyFill="1" applyBorder="1" applyAlignment="1" applyProtection="1">
      <alignment horizontal="center" vertical="center" wrapText="1"/>
    </xf>
    <xf numFmtId="0" fontId="0" fillId="4" borderId="17" xfId="0" applyFill="1" applyBorder="1" applyAlignment="1" applyProtection="1">
      <alignment horizontal="left" vertical="center" wrapText="1"/>
    </xf>
    <xf numFmtId="0" fontId="0" fillId="4" borderId="17" xfId="0" applyFill="1" applyBorder="1" applyAlignment="1" applyProtection="1">
      <alignment horizontal="center" vertical="center" wrapText="1"/>
    </xf>
    <xf numFmtId="44" fontId="2" fillId="0" borderId="0" xfId="4" applyNumberFormat="1" applyProtection="1">
      <protection locked="0"/>
    </xf>
    <xf numFmtId="44" fontId="2" fillId="0" borderId="0" xfId="4" applyNumberFormat="1"/>
    <xf numFmtId="0" fontId="27" fillId="0" borderId="0" xfId="4" applyFont="1" applyBorder="1" applyAlignment="1" applyProtection="1">
      <alignment horizontal="center" vertical="center"/>
      <protection locked="0"/>
    </xf>
    <xf numFmtId="0" fontId="5" fillId="0" borderId="0" xfId="4" applyFont="1" applyBorder="1" applyAlignment="1" applyProtection="1">
      <alignment horizontal="center" vertical="center"/>
      <protection locked="0"/>
    </xf>
    <xf numFmtId="10" fontId="2" fillId="0" borderId="0" xfId="4" applyNumberFormat="1" applyFont="1" applyBorder="1" applyAlignment="1" applyProtection="1">
      <alignment horizontal="center" vertical="center" wrapText="1"/>
      <protection locked="0"/>
    </xf>
    <xf numFmtId="0" fontId="29" fillId="0" borderId="56" xfId="4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 textRotation="90"/>
    </xf>
    <xf numFmtId="0" fontId="0" fillId="0" borderId="2" xfId="4" applyFont="1" applyBorder="1" applyAlignment="1">
      <alignment horizontal="left" vertical="top" wrapText="1"/>
    </xf>
    <xf numFmtId="0" fontId="0" fillId="0" borderId="6" xfId="4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/>
    </xf>
    <xf numFmtId="0" fontId="6" fillId="0" borderId="5" xfId="3" applyFont="1" applyBorder="1" applyAlignment="1">
      <alignment horizontal="left" vertical="top"/>
    </xf>
    <xf numFmtId="167" fontId="0" fillId="0" borderId="0" xfId="0" applyNumberFormat="1" applyAlignment="1">
      <alignment horizontal="left"/>
    </xf>
    <xf numFmtId="0" fontId="6" fillId="2" borderId="12" xfId="0" applyFont="1" applyFill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166" fontId="0" fillId="0" borderId="7" xfId="0" applyNumberFormat="1" applyBorder="1" applyAlignment="1">
      <alignment horizontal="left"/>
    </xf>
    <xf numFmtId="0" fontId="19" fillId="0" borderId="2" xfId="5" applyFont="1" applyBorder="1" applyAlignment="1">
      <alignment horizontal="left"/>
    </xf>
    <xf numFmtId="0" fontId="13" fillId="0" borderId="7" xfId="5" applyFont="1" applyBorder="1" applyAlignment="1">
      <alignment horizontal="center" vertical="center" wrapText="1"/>
    </xf>
    <xf numFmtId="169" fontId="6" fillId="0" borderId="8" xfId="1" applyNumberFormat="1" applyFont="1" applyFill="1" applyBorder="1" applyAlignment="1" applyProtection="1">
      <alignment horizontal="center" vertical="center"/>
    </xf>
    <xf numFmtId="0" fontId="24" fillId="0" borderId="42" xfId="5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9" fillId="0" borderId="0" xfId="5" applyFont="1" applyAlignment="1">
      <alignment horizontal="center" wrapText="1"/>
    </xf>
    <xf numFmtId="10" fontId="19" fillId="0" borderId="4" xfId="5" applyNumberFormat="1" applyFont="1" applyBorder="1" applyAlignment="1">
      <alignment horizontal="left" wrapText="1"/>
    </xf>
    <xf numFmtId="167" fontId="0" fillId="0" borderId="7" xfId="0" applyNumberFormat="1" applyBorder="1" applyAlignment="1">
      <alignment horizontal="left"/>
    </xf>
    <xf numFmtId="0" fontId="19" fillId="0" borderId="8" xfId="5" applyFont="1" applyBorder="1" applyAlignment="1">
      <alignment horizontal="center" wrapText="1"/>
    </xf>
    <xf numFmtId="0" fontId="23" fillId="0" borderId="12" xfId="5" applyFont="1" applyBorder="1" applyAlignment="1">
      <alignment horizontal="center" vertical="center" wrapText="1"/>
    </xf>
    <xf numFmtId="0" fontId="23" fillId="0" borderId="13" xfId="5" applyFont="1" applyBorder="1" applyAlignment="1">
      <alignment horizontal="left" vertical="center" wrapText="1"/>
    </xf>
    <xf numFmtId="170" fontId="6" fillId="0" borderId="14" xfId="7" applyFont="1" applyFill="1" applyBorder="1" applyAlignment="1" applyProtection="1">
      <alignment horizontal="center" vertical="center" wrapText="1"/>
    </xf>
    <xf numFmtId="0" fontId="6" fillId="9" borderId="49" xfId="0" applyFont="1" applyFill="1" applyBorder="1" applyAlignment="1">
      <alignment horizontal="center" wrapText="1"/>
    </xf>
    <xf numFmtId="0" fontId="28" fillId="0" borderId="23" xfId="4" applyFont="1" applyBorder="1" applyAlignment="1" applyProtection="1">
      <alignment horizontal="center" vertical="center" wrapText="1"/>
      <protection locked="0"/>
    </xf>
    <xf numFmtId="0" fontId="4" fillId="12" borderId="57" xfId="4" applyFont="1" applyFill="1" applyBorder="1" applyAlignment="1">
      <alignment horizontal="center" vertical="center"/>
    </xf>
    <xf numFmtId="0" fontId="4" fillId="12" borderId="56" xfId="4" applyFont="1" applyFill="1" applyBorder="1" applyAlignment="1">
      <alignment horizontal="center" vertical="center"/>
    </xf>
    <xf numFmtId="0" fontId="4" fillId="12" borderId="58" xfId="4" applyFont="1" applyFill="1" applyBorder="1" applyAlignment="1">
      <alignment horizontal="center" vertical="center"/>
    </xf>
    <xf numFmtId="0" fontId="19" fillId="0" borderId="6" xfId="5" applyFont="1" applyBorder="1" applyAlignment="1">
      <alignment horizontal="left" wrapText="1"/>
    </xf>
    <xf numFmtId="170" fontId="0" fillId="0" borderId="2" xfId="7" applyFont="1" applyFill="1" applyBorder="1" applyAlignment="1" applyProtection="1">
      <alignment horizontal="left" wrapText="1"/>
    </xf>
  </cellXfs>
  <cellStyles count="9">
    <cellStyle name="Moeda" xfId="8" builtinId="4"/>
    <cellStyle name="Normal" xfId="0" builtinId="0"/>
    <cellStyle name="Normal 2" xfId="4"/>
    <cellStyle name="Normal 3" xfId="5"/>
    <cellStyle name="Normal_FICHA DE VERIFICAÇÃO PRELIMINAR - Plano R" xfId="3"/>
    <cellStyle name="Porcentagem" xfId="2" builtinId="5"/>
    <cellStyle name="Porcentagem 2" xfId="6"/>
    <cellStyle name="Vírgula" xfId="1" builtinId="3"/>
    <cellStyle name="Vírgula 2" xfId="7"/>
  </cellStyles>
  <dxfs count="47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4" Type="http://schemas.openxmlformats.org/officeDocument/2006/relationships/hyperlink" Target="#C&#193;LCULO!D13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CRONOPLE!B2"/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19050</xdr:rowOff>
    </xdr:from>
    <xdr:to>
      <xdr:col>4</xdr:col>
      <xdr:colOff>1009650</xdr:colOff>
      <xdr:row>1</xdr:row>
      <xdr:rowOff>171450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90261B7-75B0-4A9C-B5E2-60B9BF3C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9050"/>
          <a:ext cx="1800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295275</xdr:colOff>
      <xdr:row>0</xdr:row>
      <xdr:rowOff>152400</xdr:rowOff>
    </xdr:from>
    <xdr:to>
      <xdr:col>2</xdr:col>
      <xdr:colOff>285750</xdr:colOff>
      <xdr:row>2</xdr:row>
      <xdr:rowOff>38100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A5A8890-2F83-4D97-9A1B-CE317D5061EC}"/>
            </a:ext>
          </a:extLst>
        </xdr:cNvPr>
        <xdr:cNvSpPr>
          <a:spLocks noChangeArrowheads="1"/>
        </xdr:cNvSpPr>
      </xdr:nvSpPr>
      <xdr:spPr bwMode="auto">
        <a:xfrm>
          <a:off x="5429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</xdr:col>
      <xdr:colOff>296333</xdr:colOff>
      <xdr:row>2</xdr:row>
      <xdr:rowOff>84667</xdr:rowOff>
    </xdr:from>
    <xdr:to>
      <xdr:col>2</xdr:col>
      <xdr:colOff>285751</xdr:colOff>
      <xdr:row>4</xdr:row>
      <xdr:rowOff>69850</xdr:rowOff>
    </xdr:to>
    <xdr:sp macro="" textlink="" fLocksText="0">
      <xdr:nvSpPr>
        <xdr:cNvPr id="10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897D9F-6592-482B-B787-F5135F7CB691}"/>
            </a:ext>
          </a:extLst>
        </xdr:cNvPr>
        <xdr:cNvSpPr>
          <a:spLocks noChangeArrowheads="1"/>
        </xdr:cNvSpPr>
      </xdr:nvSpPr>
      <xdr:spPr bwMode="auto">
        <a:xfrm>
          <a:off x="543983" y="503767"/>
          <a:ext cx="570443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</xdr:col>
      <xdr:colOff>300566</xdr:colOff>
      <xdr:row>4</xdr:row>
      <xdr:rowOff>120650</xdr:rowOff>
    </xdr:from>
    <xdr:to>
      <xdr:col>2</xdr:col>
      <xdr:colOff>289984</xdr:colOff>
      <xdr:row>7</xdr:row>
      <xdr:rowOff>52916</xdr:rowOff>
    </xdr:to>
    <xdr:sp macro="" textlink="" fLocksText="0">
      <xdr:nvSpPr>
        <xdr:cNvPr id="11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B4BA8DD-1DCB-4152-BBD6-494AB7B88CD0}"/>
            </a:ext>
          </a:extLst>
        </xdr:cNvPr>
        <xdr:cNvSpPr>
          <a:spLocks noChangeArrowheads="1"/>
        </xdr:cNvSpPr>
      </xdr:nvSpPr>
      <xdr:spPr bwMode="auto">
        <a:xfrm>
          <a:off x="548216" y="863600"/>
          <a:ext cx="570443" cy="313266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3</xdr:row>
      <xdr:rowOff>85725</xdr:rowOff>
    </xdr:from>
    <xdr:to>
      <xdr:col>6</xdr:col>
      <xdr:colOff>714375</xdr:colOff>
      <xdr:row>4</xdr:row>
      <xdr:rowOff>190500</xdr:rowOff>
    </xdr:to>
    <xdr:sp macro="" textlink="" fLocksText="0">
      <xdr:nvSpPr>
        <xdr:cNvPr id="3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94685C-282E-4D54-A999-A33C27B3B91A}"/>
            </a:ext>
          </a:extLst>
        </xdr:cNvPr>
        <xdr:cNvSpPr>
          <a:spLocks noChangeArrowheads="1"/>
        </xdr:cNvSpPr>
      </xdr:nvSpPr>
      <xdr:spPr bwMode="auto">
        <a:xfrm>
          <a:off x="390525" y="85725"/>
          <a:ext cx="571500" cy="2952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85725</xdr:rowOff>
    </xdr:from>
    <xdr:to>
      <xdr:col>23</xdr:col>
      <xdr:colOff>10584</xdr:colOff>
      <xdr:row>10</xdr:row>
      <xdr:rowOff>76200</xdr:rowOff>
    </xdr:to>
    <xdr:sp macro="" textlink="" fLocksText="0">
      <xdr:nvSpPr>
        <xdr:cNvPr id="4" name="CRONO.b.preenchEventos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3C3FEE-FB44-43B4-8DAB-B0A376DD3F75}"/>
            </a:ext>
          </a:extLst>
        </xdr:cNvPr>
        <xdr:cNvSpPr>
          <a:spLocks noChangeArrowheads="1"/>
        </xdr:cNvSpPr>
      </xdr:nvSpPr>
      <xdr:spPr bwMode="auto">
        <a:xfrm>
          <a:off x="6391276" y="952500"/>
          <a:ext cx="2106083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95250</xdr:colOff>
      <xdr:row>8</xdr:row>
      <xdr:rowOff>85725</xdr:rowOff>
    </xdr:from>
    <xdr:to>
      <xdr:col>9</xdr:col>
      <xdr:colOff>76200</xdr:colOff>
      <xdr:row>10</xdr:row>
      <xdr:rowOff>76200</xdr:rowOff>
    </xdr:to>
    <xdr:sp macro="[2]!CRONO.AtualizarLinhas" textlink="" fLocksText="0">
      <xdr:nvSpPr>
        <xdr:cNvPr id="5" name="AutoShape 67">
          <a:extLst>
            <a:ext uri="{FF2B5EF4-FFF2-40B4-BE49-F238E27FC236}">
              <a16:creationId xmlns:a16="http://schemas.microsoft.com/office/drawing/2014/main" id="{FBDB1EDC-0F94-4C93-BEBB-F211466B2BFA}"/>
            </a:ext>
          </a:extLst>
        </xdr:cNvPr>
        <xdr:cNvSpPr>
          <a:spLocks noChangeArrowheads="1"/>
        </xdr:cNvSpPr>
      </xdr:nvSpPr>
      <xdr:spPr bwMode="auto">
        <a:xfrm>
          <a:off x="1190625" y="9525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85725</xdr:rowOff>
    </xdr:from>
    <xdr:to>
      <xdr:col>25</xdr:col>
      <xdr:colOff>80433</xdr:colOff>
      <xdr:row>10</xdr:row>
      <xdr:rowOff>76200</xdr:rowOff>
    </xdr:to>
    <xdr:sp macro="[2]!incluirpag" textlink="" fLocksText="0">
      <xdr:nvSpPr>
        <xdr:cNvPr id="6" name="AutoShape 67">
          <a:extLst>
            <a:ext uri="{FF2B5EF4-FFF2-40B4-BE49-F238E27FC236}">
              <a16:creationId xmlns:a16="http://schemas.microsoft.com/office/drawing/2014/main" id="{6F3EBCAD-E084-4D1F-9172-2C8EFCC3CA36}"/>
            </a:ext>
          </a:extLst>
        </xdr:cNvPr>
        <xdr:cNvSpPr>
          <a:spLocks noChangeArrowheads="1"/>
        </xdr:cNvSpPr>
      </xdr:nvSpPr>
      <xdr:spPr bwMode="auto">
        <a:xfrm>
          <a:off x="8595783" y="952500"/>
          <a:ext cx="14382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85725</xdr:rowOff>
    </xdr:from>
    <xdr:to>
      <xdr:col>27</xdr:col>
      <xdr:colOff>99483</xdr:colOff>
      <xdr:row>10</xdr:row>
      <xdr:rowOff>76200</xdr:rowOff>
    </xdr:to>
    <xdr:sp macro="[2]!excluirpag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9E38D733-8317-4E95-AFBE-2F72FACC8EC9}"/>
            </a:ext>
          </a:extLst>
        </xdr:cNvPr>
        <xdr:cNvSpPr>
          <a:spLocks noChangeArrowheads="1"/>
        </xdr:cNvSpPr>
      </xdr:nvSpPr>
      <xdr:spPr bwMode="auto">
        <a:xfrm>
          <a:off x="10091208" y="9525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10</xdr:row>
      <xdr:rowOff>228600</xdr:rowOff>
    </xdr:from>
    <xdr:to>
      <xdr:col>2</xdr:col>
      <xdr:colOff>409575</xdr:colOff>
      <xdr:row>10</xdr:row>
      <xdr:rowOff>542925</xdr:rowOff>
    </xdr:to>
    <xdr:sp macro="" textlink="" fLocksText="0">
      <xdr:nvSpPr>
        <xdr:cNvPr id="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244B0-39ED-4593-9C9E-AAD40177680E}"/>
            </a:ext>
          </a:extLst>
        </xdr:cNvPr>
        <xdr:cNvSpPr>
          <a:spLocks noChangeArrowheads="1"/>
        </xdr:cNvSpPr>
      </xdr:nvSpPr>
      <xdr:spPr bwMode="auto">
        <a:xfrm>
          <a:off x="514350" y="1266825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590550</xdr:colOff>
      <xdr:row>10</xdr:row>
      <xdr:rowOff>238125</xdr:rowOff>
    </xdr:from>
    <xdr:to>
      <xdr:col>2</xdr:col>
      <xdr:colOff>2019300</xdr:colOff>
      <xdr:row>10</xdr:row>
      <xdr:rowOff>542925</xdr:rowOff>
    </xdr:to>
    <xdr:sp macro="[2]!CRONO.AtualizarLinhas" textlink="" fLocksText="0">
      <xdr:nvSpPr>
        <xdr:cNvPr id="5" name="AutoShape 67">
          <a:extLst>
            <a:ext uri="{FF2B5EF4-FFF2-40B4-BE49-F238E27FC236}">
              <a16:creationId xmlns:a16="http://schemas.microsoft.com/office/drawing/2014/main" id="{D70CDE19-EB39-4EE5-8788-4C3092A2DA61}"/>
            </a:ext>
          </a:extLst>
        </xdr:cNvPr>
        <xdr:cNvSpPr>
          <a:spLocks noChangeArrowheads="1"/>
        </xdr:cNvSpPr>
      </xdr:nvSpPr>
      <xdr:spPr bwMode="auto">
        <a:xfrm>
          <a:off x="1390650" y="12763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EMANDAS/PIRAUBA/1055.837-77-2018%20-MTUR-%20Revitaliza&#231;&#227;o%20da%20Pra&#231;a%20Osvaldo%20Carvalhido-Emenda%20250MIL%20-%20Dep.%20Renzo%20Braz-OI/2019/RESP%20C.E.%202019-2308_25-06-19_18-07-19/DOC.%20T&#201;CNICA/ARQUIVOS%20ABERTOS%20FINAIS/1055_837-77_FINALFINAL.xls?407EAD76" TargetMode="External"/><Relationship Id="rId1" Type="http://schemas.openxmlformats.org/officeDocument/2006/relationships/externalLinkPath" Target="file:///\\407EAD76\1055_837-77_FINAL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RAS\766535bf4ec82c09\Documentos\PREFEITURAS\DESTERRO%20DO%20MELO\2020\1064855-66-2019-NOVASELE&#199;&#195;O\AGOSTO-2020\PLANILHA%20M&#218;LTIPLA%20V3.0.5-1064855-66-2019-DM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EMANDAS/DORES%20DO%20TURVO/1053.334-74-2018%20-MCIDADES-%20Pavimenta&#231;&#227;o%20e%20Recapeamento%20em%20ruas%20do%20Munic&#237;pio%20-%20Dep.%20RODRIGO%20DE%20CASTRO%20-%20250MIL-OI/2019/DOC.%20T&#201;CNICA%20APROVADA%2008-19/DOC.%20T&#201;CNICA/ARQUIVOS%20ABERTOS/1053.334-74_DT_29-07-19_FINAL.xls?2F82755C" TargetMode="External"/><Relationship Id="rId1" Type="http://schemas.openxmlformats.org/officeDocument/2006/relationships/externalLinkPath" Target="file:///\\2F82755C\1053.334-74_DT_29-07-19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2">
          <cell r="J2" t="str">
            <v>v3.0.3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PIRAUBA</v>
          </cell>
          <cell r="J5" t="str">
            <v>Pavimentação</v>
          </cell>
        </row>
        <row r="6">
          <cell r="F6" t="str">
            <v>PIRAUBA/ MG</v>
          </cell>
          <cell r="J6" t="str">
            <v xml:space="preserve">Drenagem </v>
          </cell>
        </row>
        <row r="7">
          <cell r="F7" t="str">
            <v>1055.837-77/2018</v>
          </cell>
          <cell r="J7" t="str">
            <v>Abastecimento de água</v>
          </cell>
        </row>
        <row r="8">
          <cell r="F8" t="str">
            <v>870164</v>
          </cell>
          <cell r="J8" t="str">
            <v>Esgotamento sanitário</v>
          </cell>
        </row>
        <row r="9">
          <cell r="F9">
            <v>222857.14</v>
          </cell>
          <cell r="J9" t="str">
            <v>Energia elétrica e iluminação pública</v>
          </cell>
        </row>
        <row r="10">
          <cell r="F10">
            <v>28850.1</v>
          </cell>
          <cell r="J10" t="str">
            <v>Coleta e tratamento de resíduos sólidos</v>
          </cell>
        </row>
        <row r="11">
          <cell r="F11">
            <v>1E-3</v>
          </cell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Reforma e Revitalização da Praça Pública Municipal Osvaldo Carvalhido</v>
          </cell>
          <cell r="J16" t="str">
            <v>Instrumentos e ações em planejamento e gestão pública</v>
          </cell>
        </row>
        <row r="17">
          <cell r="F17" t="str">
            <v>Praça Oswaldo Carvalhido - bairro Piraubinha - Pirauba/MG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THIAGO DA SILVA ANDRADE</v>
          </cell>
        </row>
        <row r="23">
          <cell r="F23" t="str">
            <v>A92479-2</v>
          </cell>
        </row>
        <row r="24">
          <cell r="F24" t="str">
            <v>8244201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05-2019.xls]Banco'!$a5:$a$65536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251707.24000000005</v>
          </cell>
          <cell r="Z15"/>
          <cell r="AA15">
            <v>28850.099999999966</v>
          </cell>
          <cell r="AB15">
            <v>0</v>
          </cell>
        </row>
        <row r="16">
          <cell r="X16">
            <v>251707.24</v>
          </cell>
          <cell r="Z16"/>
          <cell r="AA16">
            <v>28850.099999999966</v>
          </cell>
          <cell r="AB16">
            <v>0</v>
          </cell>
        </row>
        <row r="17">
          <cell r="X17">
            <v>14433.72</v>
          </cell>
          <cell r="Z17"/>
          <cell r="AA17">
            <v>3847.4484065741353</v>
          </cell>
          <cell r="AB17">
            <v>0</v>
          </cell>
        </row>
        <row r="18">
          <cell r="X18">
            <v>930.65</v>
          </cell>
          <cell r="Z18" t="str">
            <v>RA</v>
          </cell>
          <cell r="AA18">
            <v>95.819209027984058</v>
          </cell>
          <cell r="AB18">
            <v>0</v>
          </cell>
        </row>
        <row r="19">
          <cell r="X19">
            <v>10870.68</v>
          </cell>
          <cell r="Z19" t="str">
            <v>RA</v>
          </cell>
          <cell r="AA19">
            <v>1119.2391975461514</v>
          </cell>
          <cell r="AB19">
            <v>0</v>
          </cell>
        </row>
        <row r="20">
          <cell r="X20">
            <v>1639.28</v>
          </cell>
          <cell r="Z20" t="str">
            <v>CP</v>
          </cell>
          <cell r="AA20">
            <v>1639.28</v>
          </cell>
          <cell r="AB20">
            <v>0</v>
          </cell>
        </row>
        <row r="21">
          <cell r="X21">
            <v>113.6</v>
          </cell>
          <cell r="Z21" t="str">
            <v>CP</v>
          </cell>
          <cell r="AA21">
            <v>113.6</v>
          </cell>
          <cell r="AB21">
            <v>0</v>
          </cell>
        </row>
        <row r="22">
          <cell r="X22">
            <v>430.57</v>
          </cell>
          <cell r="Z22" t="str">
            <v>CP</v>
          </cell>
          <cell r="AA22">
            <v>430.57</v>
          </cell>
          <cell r="AB22">
            <v>0</v>
          </cell>
        </row>
        <row r="23">
          <cell r="X23">
            <v>178.22</v>
          </cell>
          <cell r="Z23" t="str">
            <v>CP</v>
          </cell>
          <cell r="AA23">
            <v>178.22</v>
          </cell>
          <cell r="AB23">
            <v>0</v>
          </cell>
        </row>
        <row r="24">
          <cell r="X24">
            <v>270.72000000000003</v>
          </cell>
          <cell r="Z24" t="str">
            <v>CP</v>
          </cell>
          <cell r="AA24">
            <v>270.72000000000003</v>
          </cell>
          <cell r="AB24">
            <v>0</v>
          </cell>
        </row>
        <row r="25">
          <cell r="X25">
            <v>16022.59</v>
          </cell>
          <cell r="Z25"/>
          <cell r="AA25">
            <v>1649.6770003542547</v>
          </cell>
          <cell r="AB25">
            <v>0</v>
          </cell>
        </row>
        <row r="26">
          <cell r="X26">
            <v>3014.5</v>
          </cell>
          <cell r="Z26" t="str">
            <v>RA</v>
          </cell>
          <cell r="AA26">
            <v>310.37125193666571</v>
          </cell>
          <cell r="AB26">
            <v>0</v>
          </cell>
        </row>
        <row r="27">
          <cell r="X27">
            <v>507.4</v>
          </cell>
          <cell r="Z27" t="str">
            <v>RA</v>
          </cell>
          <cell r="AA27">
            <v>52.241623231933715</v>
          </cell>
          <cell r="AB27">
            <v>0</v>
          </cell>
        </row>
        <row r="28">
          <cell r="X28">
            <v>8949.24</v>
          </cell>
          <cell r="Z28" t="str">
            <v>RA</v>
          </cell>
          <cell r="AA28">
            <v>921.40879836844795</v>
          </cell>
          <cell r="AB28">
            <v>0</v>
          </cell>
        </row>
        <row r="29">
          <cell r="X29">
            <v>1552.49</v>
          </cell>
          <cell r="Z29" t="str">
            <v>RA</v>
          </cell>
          <cell r="AA29">
            <v>159.84351133493254</v>
          </cell>
          <cell r="AB29">
            <v>0</v>
          </cell>
        </row>
        <row r="30">
          <cell r="X30">
            <v>849.56</v>
          </cell>
          <cell r="Z30" t="str">
            <v>RA</v>
          </cell>
          <cell r="AA30">
            <v>87.470227498860083</v>
          </cell>
          <cell r="AB30">
            <v>0</v>
          </cell>
        </row>
        <row r="31">
          <cell r="X31">
            <v>1149.4000000000001</v>
          </cell>
          <cell r="Z31" t="str">
            <v>RA</v>
          </cell>
          <cell r="AA31">
            <v>118.3415879834147</v>
          </cell>
          <cell r="AB31">
            <v>0</v>
          </cell>
        </row>
        <row r="32">
          <cell r="X32">
            <v>67813.740000000005</v>
          </cell>
          <cell r="Z32"/>
          <cell r="AA32">
            <v>7389.563758066105</v>
          </cell>
          <cell r="AB32">
            <v>0</v>
          </cell>
        </row>
        <row r="33">
          <cell r="X33">
            <v>303.45999999999998</v>
          </cell>
          <cell r="Z33" t="str">
            <v>CP</v>
          </cell>
          <cell r="AA33">
            <v>303.45999999999998</v>
          </cell>
          <cell r="AB33">
            <v>0</v>
          </cell>
        </row>
        <row r="34">
          <cell r="X34">
            <v>5668.8</v>
          </cell>
          <cell r="Z34" t="str">
            <v>RA</v>
          </cell>
          <cell r="AA34">
            <v>583.65651118877781</v>
          </cell>
          <cell r="AB34">
            <v>0</v>
          </cell>
        </row>
        <row r="35">
          <cell r="X35">
            <v>29.34</v>
          </cell>
          <cell r="Z35" t="str">
            <v>RA</v>
          </cell>
          <cell r="AA35">
            <v>3.0208301648106723</v>
          </cell>
          <cell r="AB35">
            <v>0</v>
          </cell>
        </row>
        <row r="36">
          <cell r="X36">
            <v>152.07</v>
          </cell>
          <cell r="Z36" t="str">
            <v>RA</v>
          </cell>
          <cell r="AA36">
            <v>15.657043052582104</v>
          </cell>
          <cell r="AB36">
            <v>0</v>
          </cell>
        </row>
        <row r="37">
          <cell r="X37">
            <v>457.41</v>
          </cell>
          <cell r="Z37" t="str">
            <v>RA</v>
          </cell>
          <cell r="AA37">
            <v>47.094680493730394</v>
          </cell>
          <cell r="AB37">
            <v>0</v>
          </cell>
        </row>
        <row r="38">
          <cell r="X38">
            <v>205.74</v>
          </cell>
          <cell r="Z38" t="str">
            <v>RA</v>
          </cell>
          <cell r="AA38">
            <v>21.182876554469932</v>
          </cell>
          <cell r="AB38">
            <v>0</v>
          </cell>
        </row>
        <row r="39">
          <cell r="X39">
            <v>1341.64</v>
          </cell>
          <cell r="Z39" t="str">
            <v>RA</v>
          </cell>
          <cell r="AA39">
            <v>138.13451200806375</v>
          </cell>
          <cell r="AB39">
            <v>0</v>
          </cell>
        </row>
        <row r="40">
          <cell r="X40">
            <v>314.36</v>
          </cell>
          <cell r="Z40" t="str">
            <v>RA</v>
          </cell>
          <cell r="AA40">
            <v>32.366331649961928</v>
          </cell>
          <cell r="AB40">
            <v>0</v>
          </cell>
        </row>
        <row r="41">
          <cell r="X41">
            <v>271.2</v>
          </cell>
          <cell r="Z41" t="str">
            <v>RA</v>
          </cell>
          <cell r="AA41">
            <v>27.922601932401307</v>
          </cell>
          <cell r="AB41">
            <v>0</v>
          </cell>
        </row>
        <row r="42">
          <cell r="X42">
            <v>79.02</v>
          </cell>
          <cell r="Z42" t="str">
            <v>RA</v>
          </cell>
          <cell r="AA42">
            <v>8.1358554745514429</v>
          </cell>
          <cell r="AB42">
            <v>0</v>
          </cell>
        </row>
        <row r="43">
          <cell r="X43">
            <v>44.19</v>
          </cell>
          <cell r="Z43" t="str">
            <v>RA</v>
          </cell>
          <cell r="AA43">
            <v>4.5497779476136202</v>
          </cell>
          <cell r="AB43">
            <v>0</v>
          </cell>
        </row>
        <row r="44">
          <cell r="X44">
            <v>105.82</v>
          </cell>
          <cell r="Z44" t="str">
            <v>RA</v>
          </cell>
          <cell r="AA44">
            <v>10.895168644862485</v>
          </cell>
          <cell r="AB44">
            <v>0</v>
          </cell>
        </row>
        <row r="45">
          <cell r="X45">
            <v>99.38</v>
          </cell>
          <cell r="Z45" t="str">
            <v>RA</v>
          </cell>
          <cell r="AA45">
            <v>10.232109808414609</v>
          </cell>
          <cell r="AB45">
            <v>0</v>
          </cell>
        </row>
        <row r="46">
          <cell r="X46">
            <v>11445.85</v>
          </cell>
          <cell r="Z46" t="str">
            <v>RA</v>
          </cell>
          <cell r="AA46">
            <v>1178.4583824777858</v>
          </cell>
          <cell r="AB46">
            <v>0</v>
          </cell>
        </row>
        <row r="47">
          <cell r="X47">
            <v>2454.9899999999998</v>
          </cell>
          <cell r="Z47" t="str">
            <v>RA</v>
          </cell>
          <cell r="AA47">
            <v>252.76441193962344</v>
          </cell>
          <cell r="AB47">
            <v>0</v>
          </cell>
        </row>
        <row r="48">
          <cell r="X48">
            <v>415.15</v>
          </cell>
          <cell r="Z48" t="str">
            <v>RA</v>
          </cell>
          <cell r="AA48">
            <v>42.743614278157828</v>
          </cell>
          <cell r="AB48">
            <v>0</v>
          </cell>
        </row>
        <row r="49">
          <cell r="X49">
            <v>112.86</v>
          </cell>
          <cell r="Z49" t="str">
            <v>RA</v>
          </cell>
          <cell r="AA49">
            <v>11.620003149302402</v>
          </cell>
          <cell r="AB49">
            <v>0</v>
          </cell>
        </row>
        <row r="50">
          <cell r="X50">
            <v>5786.38</v>
          </cell>
          <cell r="Z50" t="str">
            <v>RA</v>
          </cell>
          <cell r="AA50">
            <v>595.76248292628418</v>
          </cell>
          <cell r="AB50">
            <v>0</v>
          </cell>
        </row>
        <row r="51">
          <cell r="X51">
            <v>7823.48</v>
          </cell>
          <cell r="Z51" t="str">
            <v>RA</v>
          </cell>
          <cell r="AA51">
            <v>805.50117170391945</v>
          </cell>
          <cell r="AB51">
            <v>0</v>
          </cell>
        </row>
        <row r="52">
          <cell r="X52">
            <v>27688</v>
          </cell>
          <cell r="Z52" t="str">
            <v>RA</v>
          </cell>
          <cell r="AA52">
            <v>2850.7411589392605</v>
          </cell>
          <cell r="AB52">
            <v>0</v>
          </cell>
        </row>
        <row r="53">
          <cell r="X53">
            <v>1994.16</v>
          </cell>
          <cell r="Z53" t="str">
            <v>RA</v>
          </cell>
          <cell r="AA53">
            <v>205.31761013833847</v>
          </cell>
          <cell r="AB53">
            <v>0</v>
          </cell>
        </row>
        <row r="54">
          <cell r="X54">
            <v>59.87</v>
          </cell>
          <cell r="Z54" t="str">
            <v>CP</v>
          </cell>
          <cell r="AA54">
            <v>59.87</v>
          </cell>
          <cell r="AB54">
            <v>0</v>
          </cell>
        </row>
        <row r="55">
          <cell r="X55">
            <v>90.94</v>
          </cell>
          <cell r="Z55" t="str">
            <v>CP</v>
          </cell>
          <cell r="AA55">
            <v>90.94</v>
          </cell>
          <cell r="AB55">
            <v>0</v>
          </cell>
        </row>
        <row r="56">
          <cell r="X56">
            <v>869.63</v>
          </cell>
          <cell r="Z56" t="str">
            <v>RA</v>
          </cell>
          <cell r="AA56">
            <v>89.536623593193767</v>
          </cell>
          <cell r="AB56">
            <v>0</v>
          </cell>
        </row>
        <row r="57">
          <cell r="X57">
            <v>8929.77</v>
          </cell>
          <cell r="Z57"/>
          <cell r="AA57">
            <v>1085.0068344954227</v>
          </cell>
          <cell r="AB57">
            <v>0</v>
          </cell>
        </row>
        <row r="58">
          <cell r="X58">
            <v>171.84</v>
          </cell>
          <cell r="Z58" t="str">
            <v>CP</v>
          </cell>
          <cell r="AA58">
            <v>171.84</v>
          </cell>
          <cell r="AB58">
            <v>0</v>
          </cell>
        </row>
        <row r="59">
          <cell r="X59">
            <v>5.07</v>
          </cell>
          <cell r="Z59" t="str">
            <v>CP</v>
          </cell>
          <cell r="AA59">
            <v>5.07</v>
          </cell>
          <cell r="AB59">
            <v>0</v>
          </cell>
        </row>
        <row r="60">
          <cell r="X60">
            <v>7.7</v>
          </cell>
          <cell r="Z60" t="str">
            <v>CP</v>
          </cell>
          <cell r="AA60">
            <v>7.7</v>
          </cell>
          <cell r="AB60">
            <v>0</v>
          </cell>
        </row>
        <row r="61">
          <cell r="X61">
            <v>3428.75</v>
          </cell>
          <cell r="Z61" t="str">
            <v>RA</v>
          </cell>
          <cell r="AA61">
            <v>353.02220271283551</v>
          </cell>
          <cell r="AB61">
            <v>0</v>
          </cell>
        </row>
        <row r="62">
          <cell r="X62">
            <v>4867.8100000000004</v>
          </cell>
          <cell r="Z62" t="str">
            <v>RA</v>
          </cell>
          <cell r="AA62">
            <v>501.18702401387321</v>
          </cell>
          <cell r="AB62">
            <v>0</v>
          </cell>
        </row>
        <row r="63">
          <cell r="X63">
            <v>207.34</v>
          </cell>
          <cell r="Z63" t="str">
            <v>RA</v>
          </cell>
          <cell r="AA63">
            <v>21.347611669115366</v>
          </cell>
          <cell r="AB63">
            <v>0</v>
          </cell>
        </row>
        <row r="64">
          <cell r="X64">
            <v>241.26</v>
          </cell>
          <cell r="Z64" t="str">
            <v>RA</v>
          </cell>
          <cell r="AA64">
            <v>24.839996099598597</v>
          </cell>
          <cell r="AB64">
            <v>0</v>
          </cell>
        </row>
        <row r="65">
          <cell r="X65">
            <v>70212.509999999995</v>
          </cell>
          <cell r="Z65"/>
          <cell r="AA65">
            <v>7229.041177746115</v>
          </cell>
          <cell r="AB65">
            <v>0</v>
          </cell>
        </row>
        <row r="66">
          <cell r="X66">
            <v>12149.06</v>
          </cell>
          <cell r="Z66" t="str">
            <v>RA</v>
          </cell>
          <cell r="AA66">
            <v>1250.8604949589212</v>
          </cell>
          <cell r="AB66">
            <v>0</v>
          </cell>
        </row>
        <row r="67">
          <cell r="X67">
            <v>2615.61</v>
          </cell>
          <cell r="Z67" t="str">
            <v>RA</v>
          </cell>
          <cell r="AA67">
            <v>269.30175826109212</v>
          </cell>
          <cell r="AB67">
            <v>0</v>
          </cell>
        </row>
        <row r="68">
          <cell r="X68">
            <v>15683.98</v>
          </cell>
          <cell r="Z68" t="str">
            <v>RA</v>
          </cell>
          <cell r="AA68">
            <v>1614.8139021229479</v>
          </cell>
          <cell r="AB68">
            <v>0</v>
          </cell>
        </row>
        <row r="69">
          <cell r="X69">
            <v>29458.38</v>
          </cell>
          <cell r="Z69" t="str">
            <v>RA</v>
          </cell>
          <cell r="AA69">
            <v>3033.0185041055015</v>
          </cell>
          <cell r="AB69">
            <v>0</v>
          </cell>
        </row>
        <row r="70">
          <cell r="X70">
            <v>880.26</v>
          </cell>
          <cell r="Z70" t="str">
            <v>RA</v>
          </cell>
          <cell r="AA70">
            <v>90.631082511119374</v>
          </cell>
          <cell r="AB70">
            <v>0</v>
          </cell>
        </row>
        <row r="71">
          <cell r="X71">
            <v>1653.35</v>
          </cell>
          <cell r="Z71" t="str">
            <v>RA</v>
          </cell>
          <cell r="AA71">
            <v>170.22800112439418</v>
          </cell>
          <cell r="AB71">
            <v>0</v>
          </cell>
        </row>
        <row r="72">
          <cell r="X72">
            <v>423.81</v>
          </cell>
          <cell r="Z72" t="str">
            <v>RA</v>
          </cell>
          <cell r="AA72">
            <v>43.635243086176246</v>
          </cell>
          <cell r="AB72">
            <v>0</v>
          </cell>
        </row>
        <row r="73">
          <cell r="X73">
            <v>796.02</v>
          </cell>
          <cell r="Z73" t="str">
            <v>RA</v>
          </cell>
          <cell r="AA73">
            <v>81.957778725037201</v>
          </cell>
          <cell r="AB73">
            <v>0</v>
          </cell>
        </row>
        <row r="74">
          <cell r="X74">
            <v>1276.04</v>
          </cell>
          <cell r="Z74" t="str">
            <v>RA</v>
          </cell>
          <cell r="AA74">
            <v>131.38037230760091</v>
          </cell>
          <cell r="AB74">
            <v>0</v>
          </cell>
        </row>
        <row r="75">
          <cell r="X75">
            <v>2396.73</v>
          </cell>
          <cell r="Z75" t="str">
            <v>RA</v>
          </cell>
          <cell r="AA75">
            <v>246.76599457759656</v>
          </cell>
          <cell r="AB75">
            <v>0</v>
          </cell>
        </row>
        <row r="76">
          <cell r="X76">
            <v>724.42</v>
          </cell>
          <cell r="Z76" t="str">
            <v>RA</v>
          </cell>
          <cell r="AA76">
            <v>74.585882344653967</v>
          </cell>
          <cell r="AB76">
            <v>0</v>
          </cell>
        </row>
        <row r="77">
          <cell r="X77">
            <v>1360.63</v>
          </cell>
          <cell r="Z77" t="str">
            <v>RA</v>
          </cell>
          <cell r="AA77">
            <v>140.08971190001176</v>
          </cell>
          <cell r="AB77">
            <v>0</v>
          </cell>
        </row>
        <row r="78">
          <cell r="X78">
            <v>258.72000000000003</v>
          </cell>
          <cell r="Z78" t="str">
            <v>RA</v>
          </cell>
          <cell r="AA78">
            <v>26.637668038166915</v>
          </cell>
          <cell r="AB78">
            <v>0</v>
          </cell>
        </row>
        <row r="79">
          <cell r="X79">
            <v>535.5</v>
          </cell>
          <cell r="Z79" t="str">
            <v>RA</v>
          </cell>
          <cell r="AA79">
            <v>55.134783682894174</v>
          </cell>
          <cell r="AB79">
            <v>0</v>
          </cell>
        </row>
        <row r="80">
          <cell r="X80">
            <v>26231.24</v>
          </cell>
          <cell r="Z80"/>
          <cell r="AA80">
            <v>2700.7539554324576</v>
          </cell>
          <cell r="AB80">
            <v>0</v>
          </cell>
        </row>
        <row r="81">
          <cell r="X81">
            <v>19.18</v>
          </cell>
          <cell r="Z81" t="str">
            <v>RA</v>
          </cell>
          <cell r="AA81">
            <v>1.9747621868121574</v>
          </cell>
          <cell r="AB81">
            <v>0</v>
          </cell>
        </row>
        <row r="82">
          <cell r="X82">
            <v>251.97</v>
          </cell>
          <cell r="Z82" t="str">
            <v>RA</v>
          </cell>
          <cell r="AA82">
            <v>25.942691773256481</v>
          </cell>
          <cell r="AB82">
            <v>0</v>
          </cell>
        </row>
        <row r="83">
          <cell r="X83">
            <v>38.36</v>
          </cell>
          <cell r="Z83" t="str">
            <v>RA</v>
          </cell>
          <cell r="AA83">
            <v>3.9495243736243149</v>
          </cell>
          <cell r="AB83">
            <v>0</v>
          </cell>
        </row>
        <row r="84">
          <cell r="X84">
            <v>327.92</v>
          </cell>
          <cell r="Z84" t="str">
            <v>RA</v>
          </cell>
          <cell r="AA84">
            <v>33.762461746581998</v>
          </cell>
          <cell r="AB84">
            <v>0</v>
          </cell>
        </row>
        <row r="85">
          <cell r="X85">
            <v>23.6</v>
          </cell>
          <cell r="Z85" t="str">
            <v>RA</v>
          </cell>
          <cell r="AA85">
            <v>2.4298429410201727</v>
          </cell>
          <cell r="AB85">
            <v>0</v>
          </cell>
        </row>
        <row r="86">
          <cell r="X86">
            <v>79.27</v>
          </cell>
          <cell r="Z86" t="str">
            <v>RA</v>
          </cell>
          <cell r="AA86">
            <v>8.1615953362147913</v>
          </cell>
          <cell r="AB86">
            <v>0</v>
          </cell>
        </row>
        <row r="87">
          <cell r="X87">
            <v>23.6</v>
          </cell>
          <cell r="Z87" t="str">
            <v>RA</v>
          </cell>
          <cell r="AA87">
            <v>2.4298429410201727</v>
          </cell>
          <cell r="AB87">
            <v>0</v>
          </cell>
        </row>
        <row r="88">
          <cell r="X88">
            <v>79.27</v>
          </cell>
          <cell r="Z88" t="str">
            <v>RA</v>
          </cell>
          <cell r="AA88">
            <v>8.1615953362147913</v>
          </cell>
          <cell r="AB88">
            <v>0</v>
          </cell>
        </row>
        <row r="89">
          <cell r="X89">
            <v>23.6</v>
          </cell>
          <cell r="Z89" t="str">
            <v>RA</v>
          </cell>
          <cell r="AA89">
            <v>2.4298429410201727</v>
          </cell>
          <cell r="AB89">
            <v>0</v>
          </cell>
        </row>
        <row r="90">
          <cell r="X90">
            <v>146.05000000000001</v>
          </cell>
          <cell r="Z90" t="str">
            <v>RA</v>
          </cell>
          <cell r="AA90">
            <v>15.037227183728655</v>
          </cell>
          <cell r="AB90">
            <v>0</v>
          </cell>
        </row>
        <row r="91">
          <cell r="X91">
            <v>23.6</v>
          </cell>
          <cell r="Z91" t="str">
            <v>RA</v>
          </cell>
          <cell r="AA91">
            <v>2.4298429410201727</v>
          </cell>
          <cell r="AB91">
            <v>0</v>
          </cell>
        </row>
        <row r="92">
          <cell r="X92">
            <v>109.34</v>
          </cell>
          <cell r="Z92" t="str">
            <v>RA</v>
          </cell>
          <cell r="AA92">
            <v>11.257585897082445</v>
          </cell>
          <cell r="AB92">
            <v>0</v>
          </cell>
        </row>
        <row r="93">
          <cell r="X93">
            <v>23.6</v>
          </cell>
          <cell r="Z93" t="str">
            <v>RA</v>
          </cell>
          <cell r="AA93">
            <v>2.4298429410201727</v>
          </cell>
          <cell r="AB93">
            <v>0</v>
          </cell>
        </row>
        <row r="94">
          <cell r="X94">
            <v>94.52</v>
          </cell>
          <cell r="Z94" t="str">
            <v>RA</v>
          </cell>
          <cell r="AA94">
            <v>9.7317268976790992</v>
          </cell>
          <cell r="AB94">
            <v>0</v>
          </cell>
        </row>
        <row r="95">
          <cell r="X95">
            <v>23.6</v>
          </cell>
          <cell r="Z95" t="str">
            <v>RA</v>
          </cell>
          <cell r="AA95">
            <v>2.4298429410201727</v>
          </cell>
          <cell r="AB95">
            <v>0</v>
          </cell>
        </row>
        <row r="96">
          <cell r="X96">
            <v>157.78</v>
          </cell>
          <cell r="Z96" t="str">
            <v>RA</v>
          </cell>
          <cell r="AA96">
            <v>16.244941492973002</v>
          </cell>
          <cell r="AB96">
            <v>0</v>
          </cell>
        </row>
        <row r="97">
          <cell r="X97">
            <v>621.75</v>
          </cell>
          <cell r="Z97" t="str">
            <v>RA</v>
          </cell>
          <cell r="AA97">
            <v>64.015035956749685</v>
          </cell>
          <cell r="AB97">
            <v>0</v>
          </cell>
        </row>
        <row r="98">
          <cell r="X98">
            <v>196.88</v>
          </cell>
          <cell r="Z98" t="str">
            <v>RA</v>
          </cell>
          <cell r="AA98">
            <v>20.270655857120829</v>
          </cell>
          <cell r="AB98">
            <v>0</v>
          </cell>
        </row>
        <row r="99">
          <cell r="X99">
            <v>5494.25</v>
          </cell>
          <cell r="Z99" t="str">
            <v>RA</v>
          </cell>
          <cell r="AA99">
            <v>565.68493977542732</v>
          </cell>
          <cell r="AB99">
            <v>0</v>
          </cell>
        </row>
        <row r="100">
          <cell r="X100">
            <v>53.34</v>
          </cell>
          <cell r="Z100" t="str">
            <v>RA</v>
          </cell>
          <cell r="AA100">
            <v>5.4918568844922042</v>
          </cell>
          <cell r="AB100">
            <v>0</v>
          </cell>
        </row>
        <row r="101">
          <cell r="X101">
            <v>9982.26</v>
          </cell>
          <cell r="Z101" t="str">
            <v>RA</v>
          </cell>
          <cell r="AA101">
            <v>1027.7679659503403</v>
          </cell>
          <cell r="AB101">
            <v>0</v>
          </cell>
        </row>
        <row r="102">
          <cell r="X102">
            <v>665.9</v>
          </cell>
          <cell r="Z102" t="str">
            <v>RA</v>
          </cell>
          <cell r="AA102">
            <v>68.560695526497156</v>
          </cell>
          <cell r="AB102">
            <v>0</v>
          </cell>
        </row>
        <row r="103">
          <cell r="X103">
            <v>297.89999999999998</v>
          </cell>
          <cell r="Z103" t="str">
            <v>RA</v>
          </cell>
          <cell r="AA103">
            <v>30.671619158047008</v>
          </cell>
          <cell r="AB103">
            <v>0</v>
          </cell>
        </row>
        <row r="104">
          <cell r="X104">
            <v>7473.7</v>
          </cell>
          <cell r="Z104" t="str">
            <v>RA</v>
          </cell>
          <cell r="AA104">
            <v>769.48801645349431</v>
          </cell>
          <cell r="AB104">
            <v>0</v>
          </cell>
        </row>
        <row r="105">
          <cell r="X105">
            <v>41466.81</v>
          </cell>
          <cell r="Z105"/>
          <cell r="AA105">
            <v>4269.399812081555</v>
          </cell>
          <cell r="AB105">
            <v>0</v>
          </cell>
        </row>
        <row r="106">
          <cell r="X106">
            <v>547.79999999999995</v>
          </cell>
          <cell r="Z106" t="str">
            <v>RA</v>
          </cell>
          <cell r="AA106">
            <v>56.401184876730959</v>
          </cell>
          <cell r="AB106">
            <v>0</v>
          </cell>
        </row>
        <row r="107">
          <cell r="X107">
            <v>1079.4000000000001</v>
          </cell>
          <cell r="Z107" t="str">
            <v>RA</v>
          </cell>
          <cell r="AA107">
            <v>111.1344267176769</v>
          </cell>
          <cell r="AB107">
            <v>0</v>
          </cell>
        </row>
        <row r="108">
          <cell r="X108">
            <v>808.24</v>
          </cell>
          <cell r="Z108" t="str">
            <v>RA</v>
          </cell>
          <cell r="AA108">
            <v>83.215943163141716</v>
          </cell>
          <cell r="AB108">
            <v>0</v>
          </cell>
        </row>
        <row r="109">
          <cell r="X109">
            <v>347.44</v>
          </cell>
          <cell r="Z109" t="str">
            <v>RA</v>
          </cell>
          <cell r="AA109">
            <v>35.772230145256309</v>
          </cell>
          <cell r="AB109">
            <v>0</v>
          </cell>
        </row>
        <row r="110">
          <cell r="X110">
            <v>263.32</v>
          </cell>
          <cell r="Z110" t="str">
            <v>RA</v>
          </cell>
          <cell r="AA110">
            <v>27.111281492772537</v>
          </cell>
          <cell r="AB110">
            <v>0</v>
          </cell>
        </row>
        <row r="111">
          <cell r="X111">
            <v>191.62</v>
          </cell>
          <cell r="Z111" t="str">
            <v>RA</v>
          </cell>
          <cell r="AA111">
            <v>19.729089167723963</v>
          </cell>
          <cell r="AB111">
            <v>0</v>
          </cell>
        </row>
        <row r="112">
          <cell r="X112">
            <v>21271.14</v>
          </cell>
          <cell r="Z112" t="str">
            <v>RA</v>
          </cell>
          <cell r="AA112">
            <v>2190.0648040869423</v>
          </cell>
          <cell r="AB112">
            <v>0</v>
          </cell>
        </row>
        <row r="113">
          <cell r="X113">
            <v>1937.9</v>
          </cell>
          <cell r="Z113" t="str">
            <v>RA</v>
          </cell>
          <cell r="AA113">
            <v>199.52511166961835</v>
          </cell>
          <cell r="AB113">
            <v>0</v>
          </cell>
        </row>
        <row r="114">
          <cell r="X114">
            <v>973.1</v>
          </cell>
          <cell r="Z114" t="str">
            <v>RA</v>
          </cell>
          <cell r="AA114">
            <v>100.18983753842078</v>
          </cell>
          <cell r="AB114">
            <v>0</v>
          </cell>
        </row>
        <row r="115">
          <cell r="X115">
            <v>12291.6</v>
          </cell>
          <cell r="Z115" t="str">
            <v>RA</v>
          </cell>
          <cell r="AA115">
            <v>1265.5363344848965</v>
          </cell>
          <cell r="AB115">
            <v>0</v>
          </cell>
        </row>
        <row r="116">
          <cell r="X116">
            <v>1420.1</v>
          </cell>
          <cell r="Z116" t="str">
            <v>RA</v>
          </cell>
          <cell r="AA116">
            <v>146.21271019248928</v>
          </cell>
          <cell r="AB116">
            <v>0</v>
          </cell>
        </row>
        <row r="117">
          <cell r="X117">
            <v>154</v>
          </cell>
          <cell r="Z117" t="str">
            <v>RA</v>
          </cell>
          <cell r="AA117">
            <v>15.855754784623162</v>
          </cell>
          <cell r="AB117">
            <v>0</v>
          </cell>
        </row>
        <row r="118">
          <cell r="X118">
            <v>110.98</v>
          </cell>
          <cell r="Z118" t="str">
            <v>RA</v>
          </cell>
          <cell r="AA118">
            <v>11.426439389594016</v>
          </cell>
          <cell r="AB118">
            <v>0</v>
          </cell>
        </row>
        <row r="119">
          <cell r="X119">
            <v>70.17</v>
          </cell>
          <cell r="Z119" t="str">
            <v>RA</v>
          </cell>
          <cell r="AA119">
            <v>7.2246643716688785</v>
          </cell>
          <cell r="AB119">
            <v>0</v>
          </cell>
        </row>
        <row r="120">
          <cell r="X120">
            <v>6596.86</v>
          </cell>
          <cell r="Z120"/>
          <cell r="AA120">
            <v>679.20905524992952</v>
          </cell>
          <cell r="AB120">
            <v>0</v>
          </cell>
        </row>
        <row r="121">
          <cell r="X121">
            <v>3146.48</v>
          </cell>
          <cell r="Z121" t="str">
            <v>RA</v>
          </cell>
          <cell r="AA121">
            <v>323.9598397059811</v>
          </cell>
          <cell r="AB121">
            <v>0</v>
          </cell>
        </row>
        <row r="122">
          <cell r="X122">
            <v>322.8</v>
          </cell>
          <cell r="Z122" t="str">
            <v>RA</v>
          </cell>
          <cell r="AA122">
            <v>33.235309379716604</v>
          </cell>
          <cell r="AB122">
            <v>0</v>
          </cell>
        </row>
        <row r="123">
          <cell r="X123">
            <v>1915.72</v>
          </cell>
          <cell r="Z123" t="str">
            <v>RA</v>
          </cell>
          <cell r="AA123">
            <v>197.241471142846</v>
          </cell>
          <cell r="AB123">
            <v>0</v>
          </cell>
        </row>
        <row r="124">
          <cell r="X124">
            <v>1211.8599999999999</v>
          </cell>
          <cell r="Z124" t="str">
            <v>RA</v>
          </cell>
          <cell r="AA124">
            <v>124.77243502138586</v>
          </cell>
          <cell r="AB124">
            <v>0</v>
          </cell>
        </row>
      </sheetData>
      <sheetData sheetId="5">
        <row r="12">
          <cell r="A12" t="str">
            <v>Manual</v>
          </cell>
          <cell r="Q12" t="str">
            <v>FRENTE ÚNICA</v>
          </cell>
          <cell r="AA12" t="str">
            <v>.</v>
          </cell>
        </row>
        <row r="15">
          <cell r="M15">
            <v>0</v>
          </cell>
          <cell r="Q15">
            <v>251707.24</v>
          </cell>
        </row>
        <row r="16">
          <cell r="M16"/>
        </row>
        <row r="17">
          <cell r="M17"/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/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/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>
            <v>4</v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>
            <v>4</v>
          </cell>
        </row>
        <row r="50">
          <cell r="M50">
            <v>4</v>
          </cell>
        </row>
        <row r="51">
          <cell r="M51">
            <v>4</v>
          </cell>
        </row>
        <row r="52">
          <cell r="M52">
            <v>4</v>
          </cell>
        </row>
        <row r="53">
          <cell r="M53">
            <v>4</v>
          </cell>
        </row>
        <row r="54">
          <cell r="M54">
            <v>4</v>
          </cell>
        </row>
        <row r="55">
          <cell r="M55">
            <v>4</v>
          </cell>
        </row>
        <row r="56">
          <cell r="M56">
            <v>4</v>
          </cell>
        </row>
        <row r="57">
          <cell r="M57"/>
        </row>
        <row r="58">
          <cell r="M58">
            <v>5</v>
          </cell>
        </row>
        <row r="59">
          <cell r="M59">
            <v>5</v>
          </cell>
        </row>
        <row r="60">
          <cell r="M60">
            <v>5</v>
          </cell>
        </row>
        <row r="61">
          <cell r="M61">
            <v>5</v>
          </cell>
        </row>
        <row r="62">
          <cell r="M62">
            <v>5</v>
          </cell>
        </row>
        <row r="63">
          <cell r="M63">
            <v>5</v>
          </cell>
        </row>
        <row r="64">
          <cell r="M64">
            <v>5</v>
          </cell>
        </row>
        <row r="65">
          <cell r="M65"/>
        </row>
        <row r="66">
          <cell r="M66">
            <v>6</v>
          </cell>
        </row>
        <row r="67">
          <cell r="M67">
            <v>6</v>
          </cell>
        </row>
        <row r="68">
          <cell r="M68">
            <v>6</v>
          </cell>
        </row>
        <row r="69">
          <cell r="M69">
            <v>6</v>
          </cell>
        </row>
        <row r="70">
          <cell r="M70">
            <v>6</v>
          </cell>
        </row>
        <row r="71">
          <cell r="M71">
            <v>6</v>
          </cell>
        </row>
        <row r="72">
          <cell r="M72">
            <v>6</v>
          </cell>
        </row>
        <row r="73">
          <cell r="M73">
            <v>6</v>
          </cell>
        </row>
        <row r="74">
          <cell r="M74">
            <v>6</v>
          </cell>
        </row>
        <row r="75">
          <cell r="M75">
            <v>6</v>
          </cell>
        </row>
        <row r="76">
          <cell r="M76">
            <v>6</v>
          </cell>
        </row>
        <row r="77">
          <cell r="M77">
            <v>6</v>
          </cell>
        </row>
        <row r="78">
          <cell r="M78">
            <v>6</v>
          </cell>
        </row>
        <row r="79">
          <cell r="M79">
            <v>6</v>
          </cell>
        </row>
        <row r="80">
          <cell r="M80"/>
        </row>
        <row r="81">
          <cell r="M81">
            <v>7</v>
          </cell>
        </row>
        <row r="82">
          <cell r="M82">
            <v>7</v>
          </cell>
        </row>
        <row r="83">
          <cell r="M83">
            <v>7</v>
          </cell>
        </row>
        <row r="84">
          <cell r="M84">
            <v>7</v>
          </cell>
        </row>
        <row r="85">
          <cell r="M85">
            <v>7</v>
          </cell>
        </row>
        <row r="86">
          <cell r="M86">
            <v>7</v>
          </cell>
        </row>
        <row r="87">
          <cell r="M87">
            <v>7</v>
          </cell>
        </row>
        <row r="88">
          <cell r="M88">
            <v>7</v>
          </cell>
        </row>
        <row r="89">
          <cell r="M89">
            <v>7</v>
          </cell>
        </row>
        <row r="90">
          <cell r="M90">
            <v>7</v>
          </cell>
        </row>
        <row r="91">
          <cell r="M91">
            <v>7</v>
          </cell>
        </row>
        <row r="92">
          <cell r="M92">
            <v>7</v>
          </cell>
        </row>
        <row r="93">
          <cell r="M93">
            <v>7</v>
          </cell>
        </row>
        <row r="94">
          <cell r="M94">
            <v>7</v>
          </cell>
        </row>
        <row r="95">
          <cell r="M95">
            <v>7</v>
          </cell>
        </row>
        <row r="96">
          <cell r="M96">
            <v>7</v>
          </cell>
        </row>
        <row r="97">
          <cell r="M97">
            <v>7</v>
          </cell>
        </row>
        <row r="98">
          <cell r="M98">
            <v>7</v>
          </cell>
        </row>
        <row r="99">
          <cell r="M99">
            <v>7</v>
          </cell>
        </row>
        <row r="100">
          <cell r="M100">
            <v>7</v>
          </cell>
        </row>
        <row r="101">
          <cell r="M101">
            <v>7</v>
          </cell>
        </row>
        <row r="102">
          <cell r="M102">
            <v>7</v>
          </cell>
        </row>
        <row r="103">
          <cell r="M103">
            <v>7</v>
          </cell>
        </row>
        <row r="104">
          <cell r="M104">
            <v>7</v>
          </cell>
        </row>
        <row r="105">
          <cell r="M105"/>
        </row>
        <row r="106">
          <cell r="M106">
            <v>8</v>
          </cell>
        </row>
        <row r="107">
          <cell r="M107">
            <v>8</v>
          </cell>
        </row>
        <row r="108">
          <cell r="M108">
            <v>8</v>
          </cell>
        </row>
        <row r="109">
          <cell r="M109">
            <v>8</v>
          </cell>
        </row>
        <row r="110">
          <cell r="M110">
            <v>8</v>
          </cell>
        </row>
        <row r="111">
          <cell r="M111">
            <v>8</v>
          </cell>
        </row>
        <row r="112">
          <cell r="M112">
            <v>8</v>
          </cell>
        </row>
        <row r="113">
          <cell r="M113">
            <v>8</v>
          </cell>
        </row>
        <row r="114">
          <cell r="M114">
            <v>8</v>
          </cell>
        </row>
        <row r="115">
          <cell r="M115">
            <v>8</v>
          </cell>
        </row>
        <row r="116">
          <cell r="M116">
            <v>8</v>
          </cell>
        </row>
        <row r="117">
          <cell r="M117">
            <v>8</v>
          </cell>
        </row>
        <row r="118">
          <cell r="M118">
            <v>8</v>
          </cell>
        </row>
        <row r="119">
          <cell r="M119">
            <v>8</v>
          </cell>
        </row>
        <row r="120">
          <cell r="M120"/>
        </row>
        <row r="121">
          <cell r="M121">
            <v>9</v>
          </cell>
        </row>
        <row r="122">
          <cell r="M122">
            <v>9</v>
          </cell>
        </row>
        <row r="123">
          <cell r="M123">
            <v>9</v>
          </cell>
        </row>
        <row r="124">
          <cell r="M124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</sheetData>
      <sheetData sheetId="7">
        <row r="10">
          <cell r="G10">
            <v>2</v>
          </cell>
        </row>
      </sheetData>
      <sheetData sheetId="8" refreshError="1"/>
      <sheetData sheetId="9">
        <row r="9">
          <cell r="J9">
            <v>1</v>
          </cell>
        </row>
        <row r="15">
          <cell r="A15"/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24">
          <cell r="A24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251707.24</v>
          </cell>
          <cell r="AA14">
            <v>28850.099999999966</v>
          </cell>
          <cell r="AB14">
            <v>0</v>
          </cell>
        </row>
        <row r="15">
          <cell r="B15" t="str">
            <v>TR$</v>
          </cell>
          <cell r="O15">
            <v>251707.24</v>
          </cell>
          <cell r="AA15">
            <v>28850.1</v>
          </cell>
          <cell r="AB15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251707.24000000002</v>
          </cell>
        </row>
        <row r="17">
          <cell r="AC17">
            <v>0</v>
          </cell>
          <cell r="AD17">
            <v>0</v>
          </cell>
        </row>
        <row r="18">
          <cell r="AC18">
            <v>0</v>
          </cell>
          <cell r="AD18">
            <v>0</v>
          </cell>
        </row>
      </sheetData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"/>
    </sheetNames>
    <definedNames>
      <definedName name="CRONO.AtualizarLinhas"/>
      <definedName name="excluirpag"/>
      <definedName name="incluirpag"/>
    </defined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 MUNICIPAL DE DESTERRO DO MELO</v>
          </cell>
        </row>
        <row r="6">
          <cell r="F6" t="str">
            <v>DESTERRO DO MELO/ MG</v>
          </cell>
        </row>
        <row r="7">
          <cell r="F7" t="str">
            <v>1064.855-66/2019</v>
          </cell>
        </row>
        <row r="8">
          <cell r="F8" t="str">
            <v>885806/2019</v>
          </cell>
        </row>
        <row r="16">
          <cell r="F16" t="str">
            <v>Recapeamento de Vias Públicas</v>
          </cell>
        </row>
        <row r="17">
          <cell r="F17" t="str">
            <v>Recapeamento asfáltico nas ruas Antônio Carvalho de Oliveira, Joaquim de Souza Magalhães e Av. Francisco Afonso Filho</v>
          </cell>
        </row>
        <row r="22">
          <cell r="F22" t="str">
            <v>Elves Naves de Oliveira</v>
          </cell>
        </row>
        <row r="23">
          <cell r="F23" t="str">
            <v>A36373-1</v>
          </cell>
        </row>
        <row r="24">
          <cell r="F24" t="str">
            <v>9580011</v>
          </cell>
        </row>
        <row r="36">
          <cell r="F36">
            <v>0</v>
          </cell>
        </row>
        <row r="37">
          <cell r="F37">
            <v>0</v>
          </cell>
        </row>
      </sheetData>
      <sheetData sheetId="2"/>
      <sheetData sheetId="3"/>
      <sheetData sheetId="4">
        <row r="15">
          <cell r="C15" t="str">
            <v>L</v>
          </cell>
          <cell r="D15">
            <v>258</v>
          </cell>
          <cell r="O15" t="str">
            <v>Recapeamento asfáltico nas ruas Antônio Carvalho de Oliveira, Joaquim de Souza Magalhães e Av. Francisco Afonso Filho</v>
          </cell>
          <cell r="R15">
            <v>0</v>
          </cell>
          <cell r="X15">
            <v>316453.92</v>
          </cell>
          <cell r="AA15">
            <v>29953.919999999984</v>
          </cell>
          <cell r="AB15">
            <v>0</v>
          </cell>
          <cell r="AD15">
            <v>0</v>
          </cell>
        </row>
        <row r="16">
          <cell r="X16">
            <v>316453.92</v>
          </cell>
        </row>
        <row r="17">
          <cell r="X17">
            <v>958.6</v>
          </cell>
        </row>
        <row r="18">
          <cell r="X18">
            <v>958.6</v>
          </cell>
        </row>
        <row r="19">
          <cell r="X19">
            <v>0</v>
          </cell>
        </row>
        <row r="20">
          <cell r="X20">
            <v>56155.47</v>
          </cell>
        </row>
        <row r="21">
          <cell r="X21">
            <v>56155.47</v>
          </cell>
        </row>
        <row r="22">
          <cell r="X22">
            <v>14753.16</v>
          </cell>
        </row>
        <row r="23">
          <cell r="X23">
            <v>13804.74</v>
          </cell>
        </row>
        <row r="24">
          <cell r="X24">
            <v>948.42</v>
          </cell>
        </row>
        <row r="25">
          <cell r="X25">
            <v>235663.04</v>
          </cell>
        </row>
        <row r="26">
          <cell r="X26">
            <v>227762.63</v>
          </cell>
        </row>
        <row r="27">
          <cell r="X27">
            <v>7900.41</v>
          </cell>
        </row>
        <row r="28">
          <cell r="X28">
            <v>8923.65</v>
          </cell>
        </row>
        <row r="29">
          <cell r="X29">
            <v>421.24</v>
          </cell>
        </row>
        <row r="30">
          <cell r="X30">
            <v>1240.74</v>
          </cell>
        </row>
        <row r="31">
          <cell r="X31">
            <v>1447.53</v>
          </cell>
        </row>
        <row r="32">
          <cell r="X32">
            <v>5814.14</v>
          </cell>
        </row>
        <row r="33">
          <cell r="X33">
            <v>0</v>
          </cell>
        </row>
        <row r="34">
          <cell r="X34">
            <v>0</v>
          </cell>
        </row>
        <row r="35">
          <cell r="X35">
            <v>0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0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0</v>
          </cell>
        </row>
        <row r="47">
          <cell r="X47">
            <v>0</v>
          </cell>
        </row>
        <row r="48">
          <cell r="X48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59">
          <cell r="X59">
            <v>0</v>
          </cell>
        </row>
        <row r="60">
          <cell r="X60">
            <v>0</v>
          </cell>
        </row>
        <row r="61">
          <cell r="X61">
            <v>0</v>
          </cell>
        </row>
        <row r="62">
          <cell r="X62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0</v>
          </cell>
        </row>
        <row r="68">
          <cell r="X68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  <row r="106">
          <cell r="X106">
            <v>0</v>
          </cell>
        </row>
        <row r="107">
          <cell r="X107">
            <v>0</v>
          </cell>
        </row>
        <row r="108">
          <cell r="X108">
            <v>0</v>
          </cell>
        </row>
        <row r="109">
          <cell r="X109">
            <v>0</v>
          </cell>
        </row>
        <row r="110">
          <cell r="X110">
            <v>0</v>
          </cell>
        </row>
        <row r="111">
          <cell r="X111">
            <v>0</v>
          </cell>
        </row>
        <row r="112">
          <cell r="X112">
            <v>0</v>
          </cell>
        </row>
        <row r="113">
          <cell r="X113">
            <v>0</v>
          </cell>
        </row>
        <row r="114">
          <cell r="X114">
            <v>0</v>
          </cell>
        </row>
        <row r="115">
          <cell r="X115">
            <v>0</v>
          </cell>
        </row>
        <row r="116">
          <cell r="X116">
            <v>0</v>
          </cell>
        </row>
        <row r="117">
          <cell r="X117">
            <v>0</v>
          </cell>
        </row>
        <row r="118">
          <cell r="X118">
            <v>0</v>
          </cell>
        </row>
        <row r="119">
          <cell r="X119">
            <v>0</v>
          </cell>
        </row>
        <row r="120">
          <cell r="X120">
            <v>0</v>
          </cell>
        </row>
        <row r="121">
          <cell r="X121">
            <v>0</v>
          </cell>
        </row>
        <row r="122">
          <cell r="X122">
            <v>0</v>
          </cell>
        </row>
        <row r="123">
          <cell r="X123">
            <v>0</v>
          </cell>
        </row>
        <row r="124">
          <cell r="X124">
            <v>0</v>
          </cell>
        </row>
        <row r="125">
          <cell r="X125">
            <v>0</v>
          </cell>
        </row>
        <row r="126">
          <cell r="X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X129">
            <v>0</v>
          </cell>
        </row>
        <row r="130">
          <cell r="X130">
            <v>0</v>
          </cell>
        </row>
        <row r="131">
          <cell r="X131">
            <v>0</v>
          </cell>
        </row>
        <row r="132">
          <cell r="X132">
            <v>0</v>
          </cell>
        </row>
        <row r="133">
          <cell r="X133">
            <v>0</v>
          </cell>
        </row>
        <row r="134">
          <cell r="X134">
            <v>0</v>
          </cell>
        </row>
        <row r="135">
          <cell r="X135">
            <v>0</v>
          </cell>
        </row>
        <row r="136">
          <cell r="X136">
            <v>0</v>
          </cell>
        </row>
        <row r="137">
          <cell r="X137">
            <v>0</v>
          </cell>
        </row>
        <row r="138">
          <cell r="X138">
            <v>0</v>
          </cell>
        </row>
        <row r="139">
          <cell r="X139">
            <v>0</v>
          </cell>
        </row>
        <row r="140">
          <cell r="X140">
            <v>0</v>
          </cell>
        </row>
        <row r="141">
          <cell r="X141">
            <v>0</v>
          </cell>
        </row>
        <row r="142">
          <cell r="X142">
            <v>0</v>
          </cell>
        </row>
        <row r="143">
          <cell r="X143">
            <v>0</v>
          </cell>
        </row>
        <row r="144">
          <cell r="X144">
            <v>0</v>
          </cell>
        </row>
        <row r="145">
          <cell r="X145">
            <v>0</v>
          </cell>
        </row>
        <row r="146">
          <cell r="X146">
            <v>0</v>
          </cell>
        </row>
        <row r="147">
          <cell r="X147">
            <v>0</v>
          </cell>
        </row>
        <row r="148">
          <cell r="X148">
            <v>0</v>
          </cell>
        </row>
        <row r="149">
          <cell r="X149">
            <v>0</v>
          </cell>
        </row>
        <row r="150">
          <cell r="X150">
            <v>0</v>
          </cell>
        </row>
        <row r="151">
          <cell r="X151">
            <v>0</v>
          </cell>
        </row>
        <row r="152">
          <cell r="X152">
            <v>0</v>
          </cell>
        </row>
        <row r="153">
          <cell r="X153">
            <v>0</v>
          </cell>
        </row>
        <row r="154">
          <cell r="X154">
            <v>0</v>
          </cell>
        </row>
        <row r="155">
          <cell r="X155">
            <v>0</v>
          </cell>
        </row>
        <row r="156">
          <cell r="X156">
            <v>0</v>
          </cell>
        </row>
        <row r="157">
          <cell r="X157">
            <v>0</v>
          </cell>
        </row>
        <row r="158">
          <cell r="X158">
            <v>0</v>
          </cell>
        </row>
        <row r="159">
          <cell r="X159">
            <v>0</v>
          </cell>
        </row>
        <row r="160">
          <cell r="X160">
            <v>0</v>
          </cell>
        </row>
        <row r="161">
          <cell r="X161">
            <v>0</v>
          </cell>
        </row>
        <row r="162">
          <cell r="X162">
            <v>0</v>
          </cell>
        </row>
        <row r="163">
          <cell r="X163">
            <v>0</v>
          </cell>
        </row>
        <row r="164">
          <cell r="X164">
            <v>0</v>
          </cell>
        </row>
        <row r="165">
          <cell r="X165">
            <v>0</v>
          </cell>
        </row>
        <row r="166">
          <cell r="X166">
            <v>0</v>
          </cell>
        </row>
        <row r="167">
          <cell r="X167">
            <v>0</v>
          </cell>
        </row>
        <row r="168">
          <cell r="X168">
            <v>0</v>
          </cell>
        </row>
        <row r="169">
          <cell r="X169">
            <v>0</v>
          </cell>
        </row>
        <row r="170">
          <cell r="X170">
            <v>0</v>
          </cell>
        </row>
        <row r="171">
          <cell r="X171">
            <v>0</v>
          </cell>
        </row>
        <row r="172">
          <cell r="X172">
            <v>0</v>
          </cell>
        </row>
        <row r="173">
          <cell r="X173">
            <v>0</v>
          </cell>
        </row>
        <row r="174">
          <cell r="X174">
            <v>0</v>
          </cell>
        </row>
        <row r="175">
          <cell r="X175">
            <v>0</v>
          </cell>
        </row>
        <row r="176">
          <cell r="X176">
            <v>0</v>
          </cell>
        </row>
        <row r="177">
          <cell r="X177">
            <v>0</v>
          </cell>
        </row>
        <row r="178">
          <cell r="X178">
            <v>0</v>
          </cell>
        </row>
        <row r="179">
          <cell r="X179">
            <v>0</v>
          </cell>
        </row>
        <row r="180">
          <cell r="X180">
            <v>0</v>
          </cell>
        </row>
        <row r="181">
          <cell r="X181">
            <v>0</v>
          </cell>
        </row>
        <row r="182">
          <cell r="X182">
            <v>0</v>
          </cell>
        </row>
        <row r="183">
          <cell r="X183">
            <v>0</v>
          </cell>
        </row>
        <row r="184">
          <cell r="X184">
            <v>0</v>
          </cell>
        </row>
        <row r="185">
          <cell r="X185">
            <v>0</v>
          </cell>
        </row>
        <row r="186">
          <cell r="X186">
            <v>0</v>
          </cell>
        </row>
        <row r="187">
          <cell r="X187">
            <v>0</v>
          </cell>
        </row>
        <row r="188">
          <cell r="X188">
            <v>0</v>
          </cell>
        </row>
        <row r="189">
          <cell r="X189">
            <v>0</v>
          </cell>
        </row>
        <row r="190">
          <cell r="X190">
            <v>0</v>
          </cell>
        </row>
        <row r="191">
          <cell r="X191">
            <v>0</v>
          </cell>
        </row>
        <row r="192">
          <cell r="X192">
            <v>0</v>
          </cell>
        </row>
        <row r="193">
          <cell r="X193">
            <v>0</v>
          </cell>
        </row>
        <row r="194">
          <cell r="X194">
            <v>0</v>
          </cell>
        </row>
        <row r="195">
          <cell r="X195">
            <v>0</v>
          </cell>
        </row>
        <row r="196">
          <cell r="X196">
            <v>0</v>
          </cell>
        </row>
        <row r="197">
          <cell r="X197">
            <v>0</v>
          </cell>
        </row>
        <row r="198">
          <cell r="X198">
            <v>0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0</v>
          </cell>
        </row>
        <row r="202">
          <cell r="X202">
            <v>0</v>
          </cell>
        </row>
        <row r="203">
          <cell r="X203">
            <v>0</v>
          </cell>
        </row>
        <row r="204">
          <cell r="X204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X207">
            <v>0</v>
          </cell>
        </row>
        <row r="208">
          <cell r="X208">
            <v>0</v>
          </cell>
        </row>
        <row r="209">
          <cell r="X209">
            <v>0</v>
          </cell>
        </row>
        <row r="210">
          <cell r="X210">
            <v>0</v>
          </cell>
        </row>
        <row r="211">
          <cell r="X211">
            <v>0</v>
          </cell>
        </row>
        <row r="212">
          <cell r="X212">
            <v>0</v>
          </cell>
        </row>
        <row r="213">
          <cell r="X213">
            <v>0</v>
          </cell>
        </row>
        <row r="214">
          <cell r="X214">
            <v>0</v>
          </cell>
        </row>
        <row r="215">
          <cell r="X215">
            <v>0</v>
          </cell>
        </row>
        <row r="216">
          <cell r="X216">
            <v>0</v>
          </cell>
        </row>
        <row r="217">
          <cell r="X217">
            <v>0</v>
          </cell>
        </row>
        <row r="218">
          <cell r="X218">
            <v>0</v>
          </cell>
        </row>
        <row r="219">
          <cell r="X219">
            <v>0</v>
          </cell>
        </row>
        <row r="220">
          <cell r="X220">
            <v>0</v>
          </cell>
        </row>
        <row r="221">
          <cell r="X221">
            <v>0</v>
          </cell>
        </row>
        <row r="222">
          <cell r="X222">
            <v>0</v>
          </cell>
        </row>
        <row r="223">
          <cell r="X223">
            <v>0</v>
          </cell>
        </row>
        <row r="224">
          <cell r="X224">
            <v>0</v>
          </cell>
        </row>
        <row r="225">
          <cell r="X225">
            <v>0</v>
          </cell>
        </row>
        <row r="226">
          <cell r="X226">
            <v>0</v>
          </cell>
        </row>
        <row r="227">
          <cell r="X227">
            <v>0</v>
          </cell>
        </row>
        <row r="228">
          <cell r="X228">
            <v>0</v>
          </cell>
        </row>
        <row r="229">
          <cell r="X229">
            <v>0</v>
          </cell>
        </row>
        <row r="230">
          <cell r="X230">
            <v>0</v>
          </cell>
        </row>
        <row r="231">
          <cell r="X231">
            <v>0</v>
          </cell>
        </row>
        <row r="232">
          <cell r="X232">
            <v>0</v>
          </cell>
        </row>
        <row r="233">
          <cell r="X233">
            <v>0</v>
          </cell>
        </row>
        <row r="234">
          <cell r="X234">
            <v>0</v>
          </cell>
        </row>
        <row r="235">
          <cell r="X235">
            <v>0</v>
          </cell>
        </row>
        <row r="236">
          <cell r="X236">
            <v>0</v>
          </cell>
        </row>
        <row r="237">
          <cell r="X237">
            <v>0</v>
          </cell>
        </row>
        <row r="238">
          <cell r="X238">
            <v>0</v>
          </cell>
        </row>
        <row r="239">
          <cell r="X239">
            <v>0</v>
          </cell>
        </row>
        <row r="240">
          <cell r="X240">
            <v>0</v>
          </cell>
        </row>
        <row r="241">
          <cell r="X241">
            <v>0</v>
          </cell>
        </row>
        <row r="242">
          <cell r="X242">
            <v>0</v>
          </cell>
        </row>
        <row r="243">
          <cell r="X243">
            <v>0</v>
          </cell>
        </row>
        <row r="244">
          <cell r="X244">
            <v>0</v>
          </cell>
        </row>
        <row r="245">
          <cell r="X245">
            <v>0</v>
          </cell>
        </row>
        <row r="246">
          <cell r="X246">
            <v>0</v>
          </cell>
        </row>
        <row r="247">
          <cell r="X247">
            <v>0</v>
          </cell>
        </row>
        <row r="248">
          <cell r="X248">
            <v>0</v>
          </cell>
        </row>
        <row r="249">
          <cell r="X249">
            <v>0</v>
          </cell>
        </row>
        <row r="250">
          <cell r="X250">
            <v>0</v>
          </cell>
        </row>
        <row r="251">
          <cell r="X251">
            <v>0</v>
          </cell>
        </row>
        <row r="252">
          <cell r="X252">
            <v>0</v>
          </cell>
        </row>
        <row r="253">
          <cell r="X253">
            <v>0</v>
          </cell>
        </row>
        <row r="254">
          <cell r="X254">
            <v>0</v>
          </cell>
        </row>
        <row r="255">
          <cell r="X255">
            <v>0</v>
          </cell>
        </row>
        <row r="256">
          <cell r="X256">
            <v>0</v>
          </cell>
        </row>
        <row r="257">
          <cell r="X257">
            <v>0</v>
          </cell>
        </row>
        <row r="258">
          <cell r="X258">
            <v>0</v>
          </cell>
        </row>
        <row r="259">
          <cell r="X259">
            <v>0</v>
          </cell>
        </row>
        <row r="260">
          <cell r="X260">
            <v>0</v>
          </cell>
        </row>
        <row r="261">
          <cell r="X261">
            <v>0</v>
          </cell>
        </row>
        <row r="262">
          <cell r="X262">
            <v>0</v>
          </cell>
        </row>
        <row r="263">
          <cell r="X263">
            <v>0</v>
          </cell>
        </row>
        <row r="264">
          <cell r="X264">
            <v>0</v>
          </cell>
        </row>
        <row r="265">
          <cell r="X265">
            <v>0</v>
          </cell>
        </row>
        <row r="266">
          <cell r="X266">
            <v>0</v>
          </cell>
        </row>
        <row r="267">
          <cell r="X267">
            <v>0</v>
          </cell>
        </row>
        <row r="268">
          <cell r="X268">
            <v>0</v>
          </cell>
        </row>
        <row r="269">
          <cell r="X269">
            <v>0</v>
          </cell>
        </row>
        <row r="270">
          <cell r="X270">
            <v>0</v>
          </cell>
        </row>
        <row r="271">
          <cell r="X271">
            <v>0</v>
          </cell>
        </row>
        <row r="272">
          <cell r="X272">
            <v>0</v>
          </cell>
        </row>
        <row r="273">
          <cell r="X273">
            <v>0</v>
          </cell>
        </row>
        <row r="274">
          <cell r="X274">
            <v>0</v>
          </cell>
          <cell r="AD274">
            <v>0</v>
          </cell>
        </row>
      </sheetData>
      <sheetData sheetId="5">
        <row r="12">
          <cell r="A12">
            <v>2</v>
          </cell>
          <cell r="P12" t="str">
            <v>.</v>
          </cell>
        </row>
        <row r="15">
          <cell r="M15">
            <v>1</v>
          </cell>
          <cell r="N15" t="str">
            <v>TOTAL FINANC. POR FRENTE (R$):</v>
          </cell>
          <cell r="Q15">
            <v>99429.65</v>
          </cell>
          <cell r="AR15">
            <v>99429.65</v>
          </cell>
          <cell r="AS15">
            <v>51029.990251459283</v>
          </cell>
          <cell r="AT15">
            <v>165994.27499568716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1000000000000</v>
          </cell>
          <cell r="BT15">
            <v>1000000000000</v>
          </cell>
          <cell r="BU15">
            <v>1000000000000</v>
          </cell>
          <cell r="BV15">
            <v>1000000000000</v>
          </cell>
          <cell r="BW15">
            <v>1000000000000</v>
          </cell>
          <cell r="BX15">
            <v>1000000000000</v>
          </cell>
          <cell r="BY15">
            <v>1000000000000</v>
          </cell>
          <cell r="BZ15">
            <v>1000000000000</v>
          </cell>
          <cell r="CA15">
            <v>1000000000000</v>
          </cell>
          <cell r="CB15">
            <v>1000000000000</v>
          </cell>
          <cell r="CC15">
            <v>1000000000000</v>
          </cell>
          <cell r="CD15">
            <v>1000000000000</v>
          </cell>
          <cell r="CE15">
            <v>1000000000000</v>
          </cell>
          <cell r="CF15">
            <v>1000000000000</v>
          </cell>
          <cell r="CG15">
            <v>1000000000000</v>
          </cell>
          <cell r="CH15">
            <v>1000000000000</v>
          </cell>
          <cell r="CI15">
            <v>1000000000000</v>
          </cell>
          <cell r="CJ15">
            <v>1000000000000</v>
          </cell>
          <cell r="CK15">
            <v>1000000000000</v>
          </cell>
          <cell r="CL15">
            <v>1000000000000</v>
          </cell>
          <cell r="CM15">
            <v>1000000000000</v>
          </cell>
          <cell r="CN15">
            <v>1000000000000</v>
          </cell>
          <cell r="CO15">
            <v>1000000000000</v>
          </cell>
          <cell r="CP15">
            <v>1000000000000</v>
          </cell>
          <cell r="CQ15">
            <v>1000000000000</v>
          </cell>
          <cell r="CR15">
            <v>1000000000000</v>
          </cell>
        </row>
        <row r="16">
          <cell r="M16"/>
          <cell r="N16"/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</row>
        <row r="17">
          <cell r="M17"/>
          <cell r="N17"/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</row>
        <row r="18">
          <cell r="M18">
            <v>2</v>
          </cell>
          <cell r="N18" t="str">
            <v>SERVIÇOS PRELIMINARES</v>
          </cell>
          <cell r="AR18">
            <v>958.6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1</v>
          </cell>
          <cell r="BT18">
            <v>1000000000000</v>
          </cell>
          <cell r="BU18">
            <v>1000000000000</v>
          </cell>
          <cell r="BV18">
            <v>1000000000000</v>
          </cell>
          <cell r="BW18">
            <v>1000000000000</v>
          </cell>
          <cell r="BX18">
            <v>1000000000000</v>
          </cell>
          <cell r="BY18">
            <v>1000000000000</v>
          </cell>
          <cell r="BZ18">
            <v>1000000000000</v>
          </cell>
          <cell r="CA18">
            <v>1000000000000</v>
          </cell>
          <cell r="CB18">
            <v>1000000000000</v>
          </cell>
          <cell r="CC18">
            <v>1000000000000</v>
          </cell>
          <cell r="CD18">
            <v>1000000000000</v>
          </cell>
          <cell r="CE18">
            <v>1000000000000</v>
          </cell>
          <cell r="CF18">
            <v>1000000000000</v>
          </cell>
          <cell r="CG18">
            <v>1000000000000</v>
          </cell>
          <cell r="CH18">
            <v>1000000000000</v>
          </cell>
          <cell r="CI18">
            <v>1000000000000</v>
          </cell>
          <cell r="CJ18">
            <v>1000000000000</v>
          </cell>
          <cell r="CK18">
            <v>1000000000000</v>
          </cell>
          <cell r="CL18">
            <v>1000000000000</v>
          </cell>
          <cell r="CM18">
            <v>1000000000000</v>
          </cell>
          <cell r="CN18">
            <v>1000000000000</v>
          </cell>
          <cell r="CO18">
            <v>1000000000000</v>
          </cell>
          <cell r="CP18">
            <v>1000000000000</v>
          </cell>
          <cell r="CQ18">
            <v>1000000000000</v>
          </cell>
          <cell r="CR18">
            <v>1000000000000</v>
          </cell>
        </row>
        <row r="19">
          <cell r="M19">
            <v>2</v>
          </cell>
          <cell r="N19" t="str">
            <v>SERVIÇOS PRELIMINARES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S19">
            <v>1</v>
          </cell>
          <cell r="BT19">
            <v>1000000000000</v>
          </cell>
          <cell r="BU19">
            <v>1000000000000</v>
          </cell>
          <cell r="BV19">
            <v>1000000000000</v>
          </cell>
          <cell r="BW19">
            <v>1000000000000</v>
          </cell>
          <cell r="BX19">
            <v>1000000000000</v>
          </cell>
          <cell r="BY19">
            <v>1000000000000</v>
          </cell>
          <cell r="BZ19">
            <v>1000000000000</v>
          </cell>
          <cell r="CA19">
            <v>1000000000000</v>
          </cell>
          <cell r="CB19">
            <v>1000000000000</v>
          </cell>
          <cell r="CC19">
            <v>1000000000000</v>
          </cell>
          <cell r="CD19">
            <v>1000000000000</v>
          </cell>
          <cell r="CE19">
            <v>1000000000000</v>
          </cell>
          <cell r="CF19">
            <v>1000000000000</v>
          </cell>
          <cell r="CG19">
            <v>1000000000000</v>
          </cell>
          <cell r="CH19">
            <v>1000000000000</v>
          </cell>
          <cell r="CI19">
            <v>1000000000000</v>
          </cell>
          <cell r="CJ19">
            <v>1000000000000</v>
          </cell>
          <cell r="CK19">
            <v>1000000000000</v>
          </cell>
          <cell r="CL19">
            <v>1000000000000</v>
          </cell>
          <cell r="CM19">
            <v>1000000000000</v>
          </cell>
          <cell r="CN19">
            <v>1000000000000</v>
          </cell>
          <cell r="CO19">
            <v>1000000000000</v>
          </cell>
          <cell r="CP19">
            <v>1000000000000</v>
          </cell>
          <cell r="CQ19">
            <v>1000000000000</v>
          </cell>
          <cell r="CR19">
            <v>1000000000000</v>
          </cell>
        </row>
        <row r="20">
          <cell r="M20"/>
          <cell r="N20"/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</row>
        <row r="21">
          <cell r="M21">
            <v>3</v>
          </cell>
          <cell r="N21" t="str">
            <v>SERVIÇOS DE DRENAGEM SUPERFICIAL</v>
          </cell>
          <cell r="AR21">
            <v>20398.707343619906</v>
          </cell>
          <cell r="AS21">
            <v>8919.7091624298046</v>
          </cell>
          <cell r="AT21">
            <v>26837.053493950294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3</v>
          </cell>
          <cell r="BT21">
            <v>3</v>
          </cell>
          <cell r="BU21">
            <v>3</v>
          </cell>
          <cell r="BV21">
            <v>3</v>
          </cell>
          <cell r="BW21">
            <v>3</v>
          </cell>
          <cell r="BX21">
            <v>1000000000000</v>
          </cell>
          <cell r="BY21">
            <v>1000000000000</v>
          </cell>
          <cell r="BZ21">
            <v>1000000000000</v>
          </cell>
          <cell r="CA21">
            <v>1000000000000</v>
          </cell>
          <cell r="CB21">
            <v>1000000000000</v>
          </cell>
          <cell r="CC21">
            <v>1000000000000</v>
          </cell>
          <cell r="CD21">
            <v>1000000000000</v>
          </cell>
          <cell r="CE21">
            <v>1000000000000</v>
          </cell>
          <cell r="CF21">
            <v>1000000000000</v>
          </cell>
          <cell r="CG21">
            <v>1000000000000</v>
          </cell>
          <cell r="CH21">
            <v>1000000000000</v>
          </cell>
          <cell r="CI21">
            <v>1000000000000</v>
          </cell>
          <cell r="CJ21">
            <v>1000000000000</v>
          </cell>
          <cell r="CK21">
            <v>1000000000000</v>
          </cell>
          <cell r="CL21">
            <v>1000000000000</v>
          </cell>
          <cell r="CM21">
            <v>1000000000000</v>
          </cell>
          <cell r="CN21">
            <v>1000000000000</v>
          </cell>
          <cell r="CO21">
            <v>1000000000000</v>
          </cell>
          <cell r="CP21">
            <v>1000000000000</v>
          </cell>
          <cell r="CQ21">
            <v>1000000000000</v>
          </cell>
          <cell r="CR21">
            <v>1000000000000</v>
          </cell>
        </row>
        <row r="22">
          <cell r="M22"/>
          <cell r="N22"/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</row>
        <row r="23">
          <cell r="M23">
            <v>4</v>
          </cell>
          <cell r="N23" t="str">
            <v>SERVIÇOS DE PINTURA DE LIGAÇÃO</v>
          </cell>
          <cell r="AR23">
            <v>4264.0215266429195</v>
          </cell>
          <cell r="AS23">
            <v>2281.3168957681696</v>
          </cell>
          <cell r="AT23">
            <v>7259.4015775889093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S23">
            <v>1</v>
          </cell>
          <cell r="BT23">
            <v>1</v>
          </cell>
          <cell r="BU23">
            <v>2</v>
          </cell>
          <cell r="BV23">
            <v>2</v>
          </cell>
          <cell r="BW23">
            <v>2</v>
          </cell>
          <cell r="BX23">
            <v>1000000000000</v>
          </cell>
          <cell r="BY23">
            <v>1000000000000</v>
          </cell>
          <cell r="BZ23">
            <v>1000000000000</v>
          </cell>
          <cell r="CA23">
            <v>1000000000000</v>
          </cell>
          <cell r="CB23">
            <v>1000000000000</v>
          </cell>
          <cell r="CC23">
            <v>1000000000000</v>
          </cell>
          <cell r="CD23">
            <v>1000000000000</v>
          </cell>
          <cell r="CE23">
            <v>1000000000000</v>
          </cell>
          <cell r="CF23">
            <v>1000000000000</v>
          </cell>
          <cell r="CG23">
            <v>1000000000000</v>
          </cell>
          <cell r="CH23">
            <v>1000000000000</v>
          </cell>
          <cell r="CI23">
            <v>1000000000000</v>
          </cell>
          <cell r="CJ23">
            <v>1000000000000</v>
          </cell>
          <cell r="CK23">
            <v>1000000000000</v>
          </cell>
          <cell r="CL23">
            <v>1000000000000</v>
          </cell>
          <cell r="CM23">
            <v>1000000000000</v>
          </cell>
          <cell r="CN23">
            <v>1000000000000</v>
          </cell>
          <cell r="CO23">
            <v>1000000000000</v>
          </cell>
          <cell r="CP23">
            <v>1000000000000</v>
          </cell>
          <cell r="CQ23">
            <v>1000000000000</v>
          </cell>
          <cell r="CR23">
            <v>1000000000000</v>
          </cell>
        </row>
        <row r="24">
          <cell r="M24">
            <v>4</v>
          </cell>
          <cell r="N24" t="str">
            <v>SERVIÇOS DE PINTURA DE LIGAÇÃO</v>
          </cell>
          <cell r="AR24">
            <v>292.94993822358487</v>
          </cell>
          <cell r="AS24">
            <v>156.72976694929105</v>
          </cell>
          <cell r="AT24">
            <v>498.74029482712405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S24">
            <v>1</v>
          </cell>
          <cell r="BT24">
            <v>1</v>
          </cell>
          <cell r="BU24">
            <v>2</v>
          </cell>
          <cell r="BV24">
            <v>2</v>
          </cell>
          <cell r="BW24">
            <v>2</v>
          </cell>
          <cell r="BX24">
            <v>1000000000000</v>
          </cell>
          <cell r="BY24">
            <v>1000000000000</v>
          </cell>
          <cell r="BZ24">
            <v>1000000000000</v>
          </cell>
          <cell r="CA24">
            <v>1000000000000</v>
          </cell>
          <cell r="CB24">
            <v>1000000000000</v>
          </cell>
          <cell r="CC24">
            <v>1000000000000</v>
          </cell>
          <cell r="CD24">
            <v>1000000000000</v>
          </cell>
          <cell r="CE24">
            <v>1000000000000</v>
          </cell>
          <cell r="CF24">
            <v>1000000000000</v>
          </cell>
          <cell r="CG24">
            <v>1000000000000</v>
          </cell>
          <cell r="CH24">
            <v>1000000000000</v>
          </cell>
          <cell r="CI24">
            <v>1000000000000</v>
          </cell>
          <cell r="CJ24">
            <v>1000000000000</v>
          </cell>
          <cell r="CK24">
            <v>1000000000000</v>
          </cell>
          <cell r="CL24">
            <v>1000000000000</v>
          </cell>
          <cell r="CM24">
            <v>1000000000000</v>
          </cell>
          <cell r="CN24">
            <v>1000000000000</v>
          </cell>
          <cell r="CO24">
            <v>1000000000000</v>
          </cell>
          <cell r="CP24">
            <v>1000000000000</v>
          </cell>
          <cell r="CQ24">
            <v>1000000000000</v>
          </cell>
          <cell r="CR24">
            <v>1000000000000</v>
          </cell>
        </row>
        <row r="25">
          <cell r="M25"/>
          <cell r="N25"/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</row>
        <row r="26">
          <cell r="M26">
            <v>5</v>
          </cell>
          <cell r="N26" t="str">
            <v>SERVIÇOS DE RECAPEAMENTO ASFÁLTICO</v>
          </cell>
          <cell r="AR26">
            <v>70349.411635486467</v>
          </cell>
          <cell r="AS26">
            <v>37640.964261056019</v>
          </cell>
          <cell r="AT26">
            <v>119772.25410345751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S26">
            <v>1</v>
          </cell>
          <cell r="BT26">
            <v>1</v>
          </cell>
          <cell r="BU26">
            <v>2</v>
          </cell>
          <cell r="BV26">
            <v>2</v>
          </cell>
          <cell r="BW26">
            <v>2</v>
          </cell>
          <cell r="BX26">
            <v>1000000000000</v>
          </cell>
          <cell r="BY26">
            <v>1000000000000</v>
          </cell>
          <cell r="BZ26">
            <v>1000000000000</v>
          </cell>
          <cell r="CA26">
            <v>1000000000000</v>
          </cell>
          <cell r="CB26">
            <v>1000000000000</v>
          </cell>
          <cell r="CC26">
            <v>1000000000000</v>
          </cell>
          <cell r="CD26">
            <v>1000000000000</v>
          </cell>
          <cell r="CE26">
            <v>1000000000000</v>
          </cell>
          <cell r="CF26">
            <v>1000000000000</v>
          </cell>
          <cell r="CG26">
            <v>1000000000000</v>
          </cell>
          <cell r="CH26">
            <v>1000000000000</v>
          </cell>
          <cell r="CI26">
            <v>1000000000000</v>
          </cell>
          <cell r="CJ26">
            <v>1000000000000</v>
          </cell>
          <cell r="CK26">
            <v>1000000000000</v>
          </cell>
          <cell r="CL26">
            <v>1000000000000</v>
          </cell>
          <cell r="CM26">
            <v>1000000000000</v>
          </cell>
          <cell r="CN26">
            <v>1000000000000</v>
          </cell>
          <cell r="CO26">
            <v>1000000000000</v>
          </cell>
          <cell r="CP26">
            <v>1000000000000</v>
          </cell>
          <cell r="CQ26">
            <v>1000000000000</v>
          </cell>
          <cell r="CR26">
            <v>1000000000000</v>
          </cell>
        </row>
        <row r="27">
          <cell r="M27">
            <v>5</v>
          </cell>
          <cell r="N27" t="str">
            <v>SERVIÇOS DE RECAPEAMENTO ASFÁLTICO</v>
          </cell>
          <cell r="AR27">
            <v>2440.2843088807172</v>
          </cell>
          <cell r="AS27">
            <v>1305.5901652560015</v>
          </cell>
          <cell r="AT27">
            <v>4154.5355258632808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1</v>
          </cell>
          <cell r="BT27">
            <v>1</v>
          </cell>
          <cell r="BU27">
            <v>2</v>
          </cell>
          <cell r="BV27">
            <v>2</v>
          </cell>
          <cell r="BW27">
            <v>2</v>
          </cell>
          <cell r="BX27">
            <v>1000000000000</v>
          </cell>
          <cell r="BY27">
            <v>1000000000000</v>
          </cell>
          <cell r="BZ27">
            <v>1000000000000</v>
          </cell>
          <cell r="CA27">
            <v>1000000000000</v>
          </cell>
          <cell r="CB27">
            <v>1000000000000</v>
          </cell>
          <cell r="CC27">
            <v>1000000000000</v>
          </cell>
          <cell r="CD27">
            <v>1000000000000</v>
          </cell>
          <cell r="CE27">
            <v>1000000000000</v>
          </cell>
          <cell r="CF27">
            <v>1000000000000</v>
          </cell>
          <cell r="CG27">
            <v>1000000000000</v>
          </cell>
          <cell r="CH27">
            <v>1000000000000</v>
          </cell>
          <cell r="CI27">
            <v>1000000000000</v>
          </cell>
          <cell r="CJ27">
            <v>1000000000000</v>
          </cell>
          <cell r="CK27">
            <v>1000000000000</v>
          </cell>
          <cell r="CL27">
            <v>1000000000000</v>
          </cell>
          <cell r="CM27">
            <v>1000000000000</v>
          </cell>
          <cell r="CN27">
            <v>1000000000000</v>
          </cell>
          <cell r="CO27">
            <v>1000000000000</v>
          </cell>
          <cell r="CP27">
            <v>1000000000000</v>
          </cell>
          <cell r="CQ27">
            <v>1000000000000</v>
          </cell>
          <cell r="CR27">
            <v>1000000000000</v>
          </cell>
        </row>
        <row r="28">
          <cell r="M28"/>
          <cell r="N28"/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</row>
        <row r="29">
          <cell r="M29">
            <v>6</v>
          </cell>
          <cell r="N29" t="str">
            <v>SERVIÇOS DE SINALIZAÇÃO VIÁRIA</v>
          </cell>
          <cell r="AR29">
            <v>105.31</v>
          </cell>
          <cell r="AS29">
            <v>105.31</v>
          </cell>
          <cell r="AT29">
            <v>210.62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S29">
            <v>3</v>
          </cell>
          <cell r="BT29">
            <v>3</v>
          </cell>
          <cell r="BU29">
            <v>3</v>
          </cell>
          <cell r="BV29">
            <v>3</v>
          </cell>
          <cell r="BW29">
            <v>3</v>
          </cell>
          <cell r="BX29">
            <v>1000000000000</v>
          </cell>
          <cell r="BY29">
            <v>1000000000000</v>
          </cell>
          <cell r="BZ29">
            <v>1000000000000</v>
          </cell>
          <cell r="CA29">
            <v>1000000000000</v>
          </cell>
          <cell r="CB29">
            <v>1000000000000</v>
          </cell>
          <cell r="CC29">
            <v>1000000000000</v>
          </cell>
          <cell r="CD29">
            <v>1000000000000</v>
          </cell>
          <cell r="CE29">
            <v>1000000000000</v>
          </cell>
          <cell r="CF29">
            <v>1000000000000</v>
          </cell>
          <cell r="CG29">
            <v>1000000000000</v>
          </cell>
          <cell r="CH29">
            <v>1000000000000</v>
          </cell>
          <cell r="CI29">
            <v>1000000000000</v>
          </cell>
          <cell r="CJ29">
            <v>1000000000000</v>
          </cell>
          <cell r="CK29">
            <v>1000000000000</v>
          </cell>
          <cell r="CL29">
            <v>1000000000000</v>
          </cell>
          <cell r="CM29">
            <v>1000000000000</v>
          </cell>
          <cell r="CN29">
            <v>1000000000000</v>
          </cell>
          <cell r="CO29">
            <v>1000000000000</v>
          </cell>
          <cell r="CP29">
            <v>1000000000000</v>
          </cell>
          <cell r="CQ29">
            <v>1000000000000</v>
          </cell>
          <cell r="CR29">
            <v>1000000000000</v>
          </cell>
        </row>
        <row r="30">
          <cell r="M30">
            <v>6</v>
          </cell>
          <cell r="N30" t="str">
            <v>SERVIÇOS DE SINALIZAÇÃO VIÁRIA</v>
          </cell>
          <cell r="AR30">
            <v>413.58</v>
          </cell>
          <cell r="AS30">
            <v>206.79</v>
          </cell>
          <cell r="AT30">
            <v>620.37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S30">
            <v>3</v>
          </cell>
          <cell r="BT30">
            <v>3</v>
          </cell>
          <cell r="BU30">
            <v>3</v>
          </cell>
          <cell r="BV30">
            <v>3</v>
          </cell>
          <cell r="BW30">
            <v>3</v>
          </cell>
          <cell r="BX30">
            <v>1000000000000</v>
          </cell>
          <cell r="BY30">
            <v>1000000000000</v>
          </cell>
          <cell r="BZ30">
            <v>1000000000000</v>
          </cell>
          <cell r="CA30">
            <v>1000000000000</v>
          </cell>
          <cell r="CB30">
            <v>1000000000000</v>
          </cell>
          <cell r="CC30">
            <v>1000000000000</v>
          </cell>
          <cell r="CD30">
            <v>1000000000000</v>
          </cell>
          <cell r="CE30">
            <v>1000000000000</v>
          </cell>
          <cell r="CF30">
            <v>1000000000000</v>
          </cell>
          <cell r="CG30">
            <v>1000000000000</v>
          </cell>
          <cell r="CH30">
            <v>1000000000000</v>
          </cell>
          <cell r="CI30">
            <v>1000000000000</v>
          </cell>
          <cell r="CJ30">
            <v>1000000000000</v>
          </cell>
          <cell r="CK30">
            <v>1000000000000</v>
          </cell>
          <cell r="CL30">
            <v>1000000000000</v>
          </cell>
          <cell r="CM30">
            <v>1000000000000</v>
          </cell>
          <cell r="CN30">
            <v>1000000000000</v>
          </cell>
          <cell r="CO30">
            <v>1000000000000</v>
          </cell>
          <cell r="CP30">
            <v>1000000000000</v>
          </cell>
          <cell r="CQ30">
            <v>1000000000000</v>
          </cell>
          <cell r="CR30">
            <v>1000000000000</v>
          </cell>
        </row>
        <row r="31">
          <cell r="M31">
            <v>6</v>
          </cell>
          <cell r="N31" t="str">
            <v>SERVIÇOS DE SINALIZAÇÃO VIÁRIA</v>
          </cell>
          <cell r="AR31">
            <v>206.79</v>
          </cell>
          <cell r="AS31">
            <v>413.58</v>
          </cell>
          <cell r="AT31">
            <v>827.16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S31">
            <v>3</v>
          </cell>
          <cell r="BT31">
            <v>3</v>
          </cell>
          <cell r="BU31">
            <v>3</v>
          </cell>
          <cell r="BV31">
            <v>3</v>
          </cell>
          <cell r="BW31">
            <v>3</v>
          </cell>
          <cell r="BX31">
            <v>1000000000000</v>
          </cell>
          <cell r="BY31">
            <v>1000000000000</v>
          </cell>
          <cell r="BZ31">
            <v>1000000000000</v>
          </cell>
          <cell r="CA31">
            <v>1000000000000</v>
          </cell>
          <cell r="CB31">
            <v>1000000000000</v>
          </cell>
          <cell r="CC31">
            <v>1000000000000</v>
          </cell>
          <cell r="CD31">
            <v>1000000000000</v>
          </cell>
          <cell r="CE31">
            <v>1000000000000</v>
          </cell>
          <cell r="CF31">
            <v>1000000000000</v>
          </cell>
          <cell r="CG31">
            <v>1000000000000</v>
          </cell>
          <cell r="CH31">
            <v>1000000000000</v>
          </cell>
          <cell r="CI31">
            <v>1000000000000</v>
          </cell>
          <cell r="CJ31">
            <v>1000000000000</v>
          </cell>
          <cell r="CK31">
            <v>1000000000000</v>
          </cell>
          <cell r="CL31">
            <v>1000000000000</v>
          </cell>
          <cell r="CM31">
            <v>1000000000000</v>
          </cell>
          <cell r="CN31">
            <v>1000000000000</v>
          </cell>
          <cell r="CO31">
            <v>1000000000000</v>
          </cell>
          <cell r="CP31">
            <v>1000000000000</v>
          </cell>
          <cell r="CQ31">
            <v>1000000000000</v>
          </cell>
          <cell r="CR31">
            <v>1000000000000</v>
          </cell>
        </row>
        <row r="32">
          <cell r="M32">
            <v>6</v>
          </cell>
          <cell r="N32" t="str">
            <v>SERVIÇOS DE SINALIZAÇÃO VIÁRIA</v>
          </cell>
          <cell r="AR32">
            <v>0</v>
          </cell>
          <cell r="AS32">
            <v>0</v>
          </cell>
          <cell r="AT32">
            <v>5814.14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S32">
            <v>3</v>
          </cell>
          <cell r="BT32">
            <v>3</v>
          </cell>
          <cell r="BU32">
            <v>3</v>
          </cell>
          <cell r="BV32">
            <v>3</v>
          </cell>
          <cell r="BW32">
            <v>3</v>
          </cell>
          <cell r="BX32">
            <v>1000000000000</v>
          </cell>
          <cell r="BY32">
            <v>1000000000000</v>
          </cell>
          <cell r="BZ32">
            <v>1000000000000</v>
          </cell>
          <cell r="CA32">
            <v>1000000000000</v>
          </cell>
          <cell r="CB32">
            <v>1000000000000</v>
          </cell>
          <cell r="CC32">
            <v>1000000000000</v>
          </cell>
          <cell r="CD32">
            <v>1000000000000</v>
          </cell>
          <cell r="CE32">
            <v>1000000000000</v>
          </cell>
          <cell r="CF32">
            <v>1000000000000</v>
          </cell>
          <cell r="CG32">
            <v>1000000000000</v>
          </cell>
          <cell r="CH32">
            <v>1000000000000</v>
          </cell>
          <cell r="CI32">
            <v>1000000000000</v>
          </cell>
          <cell r="CJ32">
            <v>1000000000000</v>
          </cell>
          <cell r="CK32">
            <v>1000000000000</v>
          </cell>
          <cell r="CL32">
            <v>1000000000000</v>
          </cell>
          <cell r="CM32">
            <v>1000000000000</v>
          </cell>
          <cell r="CN32">
            <v>1000000000000</v>
          </cell>
          <cell r="CO32">
            <v>1000000000000</v>
          </cell>
          <cell r="CP32">
            <v>1000000000000</v>
          </cell>
          <cell r="CQ32">
            <v>1000000000000</v>
          </cell>
          <cell r="CR32">
            <v>1000000000000</v>
          </cell>
        </row>
        <row r="33">
          <cell r="M33">
            <v>6</v>
          </cell>
          <cell r="N33" t="str">
            <v>SERVIÇOS DE SINALIZAÇÃO VIÁRIA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S33">
            <v>3</v>
          </cell>
          <cell r="BT33">
            <v>3</v>
          </cell>
          <cell r="BU33">
            <v>3</v>
          </cell>
          <cell r="BV33">
            <v>3</v>
          </cell>
          <cell r="BW33">
            <v>3</v>
          </cell>
          <cell r="BX33">
            <v>1000000000000</v>
          </cell>
          <cell r="BY33">
            <v>1000000000000</v>
          </cell>
          <cell r="BZ33">
            <v>1000000000000</v>
          </cell>
          <cell r="CA33">
            <v>1000000000000</v>
          </cell>
          <cell r="CB33">
            <v>1000000000000</v>
          </cell>
          <cell r="CC33">
            <v>1000000000000</v>
          </cell>
          <cell r="CD33">
            <v>1000000000000</v>
          </cell>
          <cell r="CE33">
            <v>1000000000000</v>
          </cell>
          <cell r="CF33">
            <v>1000000000000</v>
          </cell>
          <cell r="CG33">
            <v>1000000000000</v>
          </cell>
          <cell r="CH33">
            <v>1000000000000</v>
          </cell>
          <cell r="CI33">
            <v>1000000000000</v>
          </cell>
          <cell r="CJ33">
            <v>1000000000000</v>
          </cell>
          <cell r="CK33">
            <v>1000000000000</v>
          </cell>
          <cell r="CL33">
            <v>1000000000000</v>
          </cell>
          <cell r="CM33">
            <v>1000000000000</v>
          </cell>
          <cell r="CN33">
            <v>1000000000000</v>
          </cell>
          <cell r="CO33">
            <v>1000000000000</v>
          </cell>
          <cell r="CP33">
            <v>1000000000000</v>
          </cell>
          <cell r="CQ33">
            <v>1000000000000</v>
          </cell>
          <cell r="CR33">
            <v>1000000000000</v>
          </cell>
        </row>
        <row r="34">
          <cell r="M34">
            <v>6</v>
          </cell>
          <cell r="N34" t="str">
            <v>SERVIÇOS DE SINALIZAÇÃO VIÁRIA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S34">
            <v>3</v>
          </cell>
          <cell r="BT34">
            <v>3</v>
          </cell>
          <cell r="BU34">
            <v>3</v>
          </cell>
          <cell r="BV34">
            <v>3</v>
          </cell>
          <cell r="BW34">
            <v>3</v>
          </cell>
          <cell r="BX34">
            <v>1000000000000</v>
          </cell>
          <cell r="BY34">
            <v>1000000000000</v>
          </cell>
          <cell r="BZ34">
            <v>1000000000000</v>
          </cell>
          <cell r="CA34">
            <v>1000000000000</v>
          </cell>
          <cell r="CB34">
            <v>1000000000000</v>
          </cell>
          <cell r="CC34">
            <v>1000000000000</v>
          </cell>
          <cell r="CD34">
            <v>1000000000000</v>
          </cell>
          <cell r="CE34">
            <v>1000000000000</v>
          </cell>
          <cell r="CF34">
            <v>1000000000000</v>
          </cell>
          <cell r="CG34">
            <v>1000000000000</v>
          </cell>
          <cell r="CH34">
            <v>1000000000000</v>
          </cell>
          <cell r="CI34">
            <v>1000000000000</v>
          </cell>
          <cell r="CJ34">
            <v>1000000000000</v>
          </cell>
          <cell r="CK34">
            <v>1000000000000</v>
          </cell>
          <cell r="CL34">
            <v>1000000000000</v>
          </cell>
          <cell r="CM34">
            <v>1000000000000</v>
          </cell>
          <cell r="CN34">
            <v>1000000000000</v>
          </cell>
          <cell r="CO34">
            <v>1000000000000</v>
          </cell>
          <cell r="CP34">
            <v>1000000000000</v>
          </cell>
          <cell r="CQ34">
            <v>1000000000000</v>
          </cell>
          <cell r="CR34">
            <v>1000000000000</v>
          </cell>
        </row>
        <row r="35">
          <cell r="M35">
            <v>6</v>
          </cell>
          <cell r="N35" t="str">
            <v>SERVIÇOS DE SINALIZAÇÃO VIÁRIA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3</v>
          </cell>
          <cell r="BT35">
            <v>3</v>
          </cell>
          <cell r="BU35">
            <v>3</v>
          </cell>
          <cell r="BV35">
            <v>3</v>
          </cell>
          <cell r="BW35">
            <v>3</v>
          </cell>
          <cell r="BX35">
            <v>1000000000000</v>
          </cell>
          <cell r="BY35">
            <v>1000000000000</v>
          </cell>
          <cell r="BZ35">
            <v>1000000000000</v>
          </cell>
          <cell r="CA35">
            <v>1000000000000</v>
          </cell>
          <cell r="CB35">
            <v>1000000000000</v>
          </cell>
          <cell r="CC35">
            <v>1000000000000</v>
          </cell>
          <cell r="CD35">
            <v>1000000000000</v>
          </cell>
          <cell r="CE35">
            <v>1000000000000</v>
          </cell>
          <cell r="CF35">
            <v>1000000000000</v>
          </cell>
          <cell r="CG35">
            <v>1000000000000</v>
          </cell>
          <cell r="CH35">
            <v>1000000000000</v>
          </cell>
          <cell r="CI35">
            <v>1000000000000</v>
          </cell>
          <cell r="CJ35">
            <v>1000000000000</v>
          </cell>
          <cell r="CK35">
            <v>1000000000000</v>
          </cell>
          <cell r="CL35">
            <v>1000000000000</v>
          </cell>
          <cell r="CM35">
            <v>1000000000000</v>
          </cell>
          <cell r="CN35">
            <v>1000000000000</v>
          </cell>
          <cell r="CO35">
            <v>1000000000000</v>
          </cell>
          <cell r="CP35">
            <v>1000000000000</v>
          </cell>
          <cell r="CQ35">
            <v>1000000000000</v>
          </cell>
          <cell r="CR35">
            <v>1000000000000</v>
          </cell>
        </row>
        <row r="36">
          <cell r="M36">
            <v>6</v>
          </cell>
          <cell r="N36" t="str">
            <v>SERVIÇOS DE SINALIZAÇÃO VIÁRIA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3</v>
          </cell>
          <cell r="BT36">
            <v>3</v>
          </cell>
          <cell r="BU36">
            <v>3</v>
          </cell>
          <cell r="BV36">
            <v>3</v>
          </cell>
          <cell r="BW36">
            <v>3</v>
          </cell>
          <cell r="BX36">
            <v>1000000000000</v>
          </cell>
          <cell r="BY36">
            <v>1000000000000</v>
          </cell>
          <cell r="BZ36">
            <v>1000000000000</v>
          </cell>
          <cell r="CA36">
            <v>1000000000000</v>
          </cell>
          <cell r="CB36">
            <v>1000000000000</v>
          </cell>
          <cell r="CC36">
            <v>1000000000000</v>
          </cell>
          <cell r="CD36">
            <v>1000000000000</v>
          </cell>
          <cell r="CE36">
            <v>1000000000000</v>
          </cell>
          <cell r="CF36">
            <v>1000000000000</v>
          </cell>
          <cell r="CG36">
            <v>1000000000000</v>
          </cell>
          <cell r="CH36">
            <v>1000000000000</v>
          </cell>
          <cell r="CI36">
            <v>1000000000000</v>
          </cell>
          <cell r="CJ36">
            <v>1000000000000</v>
          </cell>
          <cell r="CK36">
            <v>1000000000000</v>
          </cell>
          <cell r="CL36">
            <v>1000000000000</v>
          </cell>
          <cell r="CM36">
            <v>1000000000000</v>
          </cell>
          <cell r="CN36">
            <v>1000000000000</v>
          </cell>
          <cell r="CO36">
            <v>1000000000000</v>
          </cell>
          <cell r="CP36">
            <v>1000000000000</v>
          </cell>
          <cell r="CQ36">
            <v>1000000000000</v>
          </cell>
          <cell r="CR36">
            <v>1000000000000</v>
          </cell>
        </row>
        <row r="37">
          <cell r="M37">
            <v>6</v>
          </cell>
          <cell r="N37" t="str">
            <v>SERVIÇOS DE SINALIZAÇÃO VIÁRIA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S37">
            <v>3</v>
          </cell>
          <cell r="BT37">
            <v>3</v>
          </cell>
          <cell r="BU37">
            <v>3</v>
          </cell>
          <cell r="BV37">
            <v>3</v>
          </cell>
          <cell r="BW37">
            <v>3</v>
          </cell>
          <cell r="BX37">
            <v>1000000000000</v>
          </cell>
          <cell r="BY37">
            <v>1000000000000</v>
          </cell>
          <cell r="BZ37">
            <v>1000000000000</v>
          </cell>
          <cell r="CA37">
            <v>1000000000000</v>
          </cell>
          <cell r="CB37">
            <v>1000000000000</v>
          </cell>
          <cell r="CC37">
            <v>1000000000000</v>
          </cell>
          <cell r="CD37">
            <v>1000000000000</v>
          </cell>
          <cell r="CE37">
            <v>1000000000000</v>
          </cell>
          <cell r="CF37">
            <v>1000000000000</v>
          </cell>
          <cell r="CG37">
            <v>1000000000000</v>
          </cell>
          <cell r="CH37">
            <v>1000000000000</v>
          </cell>
          <cell r="CI37">
            <v>1000000000000</v>
          </cell>
          <cell r="CJ37">
            <v>1000000000000</v>
          </cell>
          <cell r="CK37">
            <v>1000000000000</v>
          </cell>
          <cell r="CL37">
            <v>1000000000000</v>
          </cell>
          <cell r="CM37">
            <v>1000000000000</v>
          </cell>
          <cell r="CN37">
            <v>1000000000000</v>
          </cell>
          <cell r="CO37">
            <v>1000000000000</v>
          </cell>
          <cell r="CP37">
            <v>1000000000000</v>
          </cell>
          <cell r="CQ37">
            <v>1000000000000</v>
          </cell>
          <cell r="CR37">
            <v>1000000000000</v>
          </cell>
        </row>
        <row r="38">
          <cell r="M38">
            <v>6</v>
          </cell>
          <cell r="N38" t="str">
            <v>SERVIÇOS DE SINALIZAÇÃO VIÁRIA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S38">
            <v>3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1000000000000</v>
          </cell>
          <cell r="BY38">
            <v>1000000000000</v>
          </cell>
          <cell r="BZ38">
            <v>1000000000000</v>
          </cell>
          <cell r="CA38">
            <v>1000000000000</v>
          </cell>
          <cell r="CB38">
            <v>1000000000000</v>
          </cell>
          <cell r="CC38">
            <v>1000000000000</v>
          </cell>
          <cell r="CD38">
            <v>1000000000000</v>
          </cell>
          <cell r="CE38">
            <v>1000000000000</v>
          </cell>
          <cell r="CF38">
            <v>1000000000000</v>
          </cell>
          <cell r="CG38">
            <v>1000000000000</v>
          </cell>
          <cell r="CH38">
            <v>1000000000000</v>
          </cell>
          <cell r="CI38">
            <v>1000000000000</v>
          </cell>
          <cell r="CJ38">
            <v>1000000000000</v>
          </cell>
          <cell r="CK38">
            <v>1000000000000</v>
          </cell>
          <cell r="CL38">
            <v>1000000000000</v>
          </cell>
          <cell r="CM38">
            <v>1000000000000</v>
          </cell>
          <cell r="CN38">
            <v>1000000000000</v>
          </cell>
          <cell r="CO38">
            <v>1000000000000</v>
          </cell>
          <cell r="CP38">
            <v>1000000000000</v>
          </cell>
          <cell r="CQ38">
            <v>1000000000000</v>
          </cell>
          <cell r="CR38">
            <v>1000000000000</v>
          </cell>
        </row>
        <row r="39">
          <cell r="M39">
            <v>6</v>
          </cell>
          <cell r="N39" t="str">
            <v>SERVIÇOS DE SINALIZAÇÃO VIÁRIA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S39">
            <v>3</v>
          </cell>
          <cell r="BT39">
            <v>3</v>
          </cell>
          <cell r="BU39">
            <v>3</v>
          </cell>
          <cell r="BV39">
            <v>3</v>
          </cell>
          <cell r="BW39">
            <v>3</v>
          </cell>
          <cell r="BX39">
            <v>1000000000000</v>
          </cell>
          <cell r="BY39">
            <v>1000000000000</v>
          </cell>
          <cell r="BZ39">
            <v>1000000000000</v>
          </cell>
          <cell r="CA39">
            <v>1000000000000</v>
          </cell>
          <cell r="CB39">
            <v>1000000000000</v>
          </cell>
          <cell r="CC39">
            <v>1000000000000</v>
          </cell>
          <cell r="CD39">
            <v>1000000000000</v>
          </cell>
          <cell r="CE39">
            <v>1000000000000</v>
          </cell>
          <cell r="CF39">
            <v>1000000000000</v>
          </cell>
          <cell r="CG39">
            <v>1000000000000</v>
          </cell>
          <cell r="CH39">
            <v>1000000000000</v>
          </cell>
          <cell r="CI39">
            <v>1000000000000</v>
          </cell>
          <cell r="CJ39">
            <v>1000000000000</v>
          </cell>
          <cell r="CK39">
            <v>1000000000000</v>
          </cell>
          <cell r="CL39">
            <v>1000000000000</v>
          </cell>
          <cell r="CM39">
            <v>1000000000000</v>
          </cell>
          <cell r="CN39">
            <v>1000000000000</v>
          </cell>
          <cell r="CO39">
            <v>1000000000000</v>
          </cell>
          <cell r="CP39">
            <v>1000000000000</v>
          </cell>
          <cell r="CQ39">
            <v>1000000000000</v>
          </cell>
          <cell r="CR39">
            <v>1000000000000</v>
          </cell>
        </row>
        <row r="40">
          <cell r="M40">
            <v>6</v>
          </cell>
          <cell r="N40" t="str">
            <v>SERVIÇOS DE SINALIZAÇÃO VIÁRIA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S40">
            <v>3</v>
          </cell>
          <cell r="BT40">
            <v>3</v>
          </cell>
          <cell r="BU40">
            <v>3</v>
          </cell>
          <cell r="BV40">
            <v>3</v>
          </cell>
          <cell r="BW40">
            <v>3</v>
          </cell>
          <cell r="BX40">
            <v>1000000000000</v>
          </cell>
          <cell r="BY40">
            <v>1000000000000</v>
          </cell>
          <cell r="BZ40">
            <v>1000000000000</v>
          </cell>
          <cell r="CA40">
            <v>1000000000000</v>
          </cell>
          <cell r="CB40">
            <v>1000000000000</v>
          </cell>
          <cell r="CC40">
            <v>1000000000000</v>
          </cell>
          <cell r="CD40">
            <v>1000000000000</v>
          </cell>
          <cell r="CE40">
            <v>1000000000000</v>
          </cell>
          <cell r="CF40">
            <v>1000000000000</v>
          </cell>
          <cell r="CG40">
            <v>1000000000000</v>
          </cell>
          <cell r="CH40">
            <v>1000000000000</v>
          </cell>
          <cell r="CI40">
            <v>1000000000000</v>
          </cell>
          <cell r="CJ40">
            <v>1000000000000</v>
          </cell>
          <cell r="CK40">
            <v>1000000000000</v>
          </cell>
          <cell r="CL40">
            <v>1000000000000</v>
          </cell>
          <cell r="CM40">
            <v>1000000000000</v>
          </cell>
          <cell r="CN40">
            <v>1000000000000</v>
          </cell>
          <cell r="CO40">
            <v>1000000000000</v>
          </cell>
          <cell r="CP40">
            <v>1000000000000</v>
          </cell>
          <cell r="CQ40">
            <v>1000000000000</v>
          </cell>
          <cell r="CR40">
            <v>1000000000000</v>
          </cell>
        </row>
        <row r="41">
          <cell r="M41">
            <v>6</v>
          </cell>
          <cell r="N41" t="str">
            <v>SERVIÇOS DE SINALIZAÇÃO VIÁRIA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S41">
            <v>3</v>
          </cell>
          <cell r="BT41">
            <v>3</v>
          </cell>
          <cell r="BU41">
            <v>3</v>
          </cell>
          <cell r="BV41">
            <v>3</v>
          </cell>
          <cell r="BW41">
            <v>3</v>
          </cell>
          <cell r="BX41">
            <v>1000000000000</v>
          </cell>
          <cell r="BY41">
            <v>1000000000000</v>
          </cell>
          <cell r="BZ41">
            <v>1000000000000</v>
          </cell>
          <cell r="CA41">
            <v>1000000000000</v>
          </cell>
          <cell r="CB41">
            <v>1000000000000</v>
          </cell>
          <cell r="CC41">
            <v>1000000000000</v>
          </cell>
          <cell r="CD41">
            <v>1000000000000</v>
          </cell>
          <cell r="CE41">
            <v>1000000000000</v>
          </cell>
          <cell r="CF41">
            <v>1000000000000</v>
          </cell>
          <cell r="CG41">
            <v>1000000000000</v>
          </cell>
          <cell r="CH41">
            <v>1000000000000</v>
          </cell>
          <cell r="CI41">
            <v>1000000000000</v>
          </cell>
          <cell r="CJ41">
            <v>1000000000000</v>
          </cell>
          <cell r="CK41">
            <v>1000000000000</v>
          </cell>
          <cell r="CL41">
            <v>1000000000000</v>
          </cell>
          <cell r="CM41">
            <v>1000000000000</v>
          </cell>
          <cell r="CN41">
            <v>1000000000000</v>
          </cell>
          <cell r="CO41">
            <v>1000000000000</v>
          </cell>
          <cell r="CP41">
            <v>1000000000000</v>
          </cell>
          <cell r="CQ41">
            <v>1000000000000</v>
          </cell>
          <cell r="CR41">
            <v>1000000000000</v>
          </cell>
        </row>
        <row r="42">
          <cell r="M42">
            <v>6</v>
          </cell>
          <cell r="N42" t="str">
            <v>SERVIÇOS DE SINALIZAÇÃO VIÁRIA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S42">
            <v>3</v>
          </cell>
          <cell r="BT42">
            <v>3</v>
          </cell>
          <cell r="BU42">
            <v>3</v>
          </cell>
          <cell r="BV42">
            <v>3</v>
          </cell>
          <cell r="BW42">
            <v>3</v>
          </cell>
          <cell r="BX42">
            <v>1000000000000</v>
          </cell>
          <cell r="BY42">
            <v>1000000000000</v>
          </cell>
          <cell r="BZ42">
            <v>1000000000000</v>
          </cell>
          <cell r="CA42">
            <v>1000000000000</v>
          </cell>
          <cell r="CB42">
            <v>1000000000000</v>
          </cell>
          <cell r="CC42">
            <v>1000000000000</v>
          </cell>
          <cell r="CD42">
            <v>1000000000000</v>
          </cell>
          <cell r="CE42">
            <v>1000000000000</v>
          </cell>
          <cell r="CF42">
            <v>1000000000000</v>
          </cell>
          <cell r="CG42">
            <v>1000000000000</v>
          </cell>
          <cell r="CH42">
            <v>1000000000000</v>
          </cell>
          <cell r="CI42">
            <v>1000000000000</v>
          </cell>
          <cell r="CJ42">
            <v>1000000000000</v>
          </cell>
          <cell r="CK42">
            <v>1000000000000</v>
          </cell>
          <cell r="CL42">
            <v>1000000000000</v>
          </cell>
          <cell r="CM42">
            <v>1000000000000</v>
          </cell>
          <cell r="CN42">
            <v>1000000000000</v>
          </cell>
          <cell r="CO42">
            <v>1000000000000</v>
          </cell>
          <cell r="CP42">
            <v>1000000000000</v>
          </cell>
          <cell r="CQ42">
            <v>1000000000000</v>
          </cell>
          <cell r="CR42">
            <v>1000000000000</v>
          </cell>
        </row>
        <row r="43">
          <cell r="M43">
            <v>6</v>
          </cell>
          <cell r="N43" t="str">
            <v>SERVIÇOS DE SINALIZAÇÃO VIÁRIA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S43">
            <v>3</v>
          </cell>
          <cell r="BT43">
            <v>3</v>
          </cell>
          <cell r="BU43">
            <v>3</v>
          </cell>
          <cell r="BV43">
            <v>3</v>
          </cell>
          <cell r="BW43">
            <v>3</v>
          </cell>
          <cell r="BX43">
            <v>1000000000000</v>
          </cell>
          <cell r="BY43">
            <v>1000000000000</v>
          </cell>
          <cell r="BZ43">
            <v>1000000000000</v>
          </cell>
          <cell r="CA43">
            <v>1000000000000</v>
          </cell>
          <cell r="CB43">
            <v>1000000000000</v>
          </cell>
          <cell r="CC43">
            <v>1000000000000</v>
          </cell>
          <cell r="CD43">
            <v>1000000000000</v>
          </cell>
          <cell r="CE43">
            <v>1000000000000</v>
          </cell>
          <cell r="CF43">
            <v>1000000000000</v>
          </cell>
          <cell r="CG43">
            <v>1000000000000</v>
          </cell>
          <cell r="CH43">
            <v>1000000000000</v>
          </cell>
          <cell r="CI43">
            <v>1000000000000</v>
          </cell>
          <cell r="CJ43">
            <v>1000000000000</v>
          </cell>
          <cell r="CK43">
            <v>1000000000000</v>
          </cell>
          <cell r="CL43">
            <v>1000000000000</v>
          </cell>
          <cell r="CM43">
            <v>1000000000000</v>
          </cell>
          <cell r="CN43">
            <v>1000000000000</v>
          </cell>
          <cell r="CO43">
            <v>1000000000000</v>
          </cell>
          <cell r="CP43">
            <v>1000000000000</v>
          </cell>
          <cell r="CQ43">
            <v>1000000000000</v>
          </cell>
          <cell r="CR43">
            <v>1000000000000</v>
          </cell>
        </row>
        <row r="44">
          <cell r="M44">
            <v>6</v>
          </cell>
          <cell r="N44" t="str">
            <v>SERVIÇOS DE SINALIZAÇÃO VIÁRIA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S44">
            <v>3</v>
          </cell>
          <cell r="BT44">
            <v>3</v>
          </cell>
          <cell r="BU44">
            <v>3</v>
          </cell>
          <cell r="BV44">
            <v>3</v>
          </cell>
          <cell r="BW44">
            <v>3</v>
          </cell>
          <cell r="BX44">
            <v>1000000000000</v>
          </cell>
          <cell r="BY44">
            <v>1000000000000</v>
          </cell>
          <cell r="BZ44">
            <v>1000000000000</v>
          </cell>
          <cell r="CA44">
            <v>1000000000000</v>
          </cell>
          <cell r="CB44">
            <v>1000000000000</v>
          </cell>
          <cell r="CC44">
            <v>1000000000000</v>
          </cell>
          <cell r="CD44">
            <v>1000000000000</v>
          </cell>
          <cell r="CE44">
            <v>1000000000000</v>
          </cell>
          <cell r="CF44">
            <v>1000000000000</v>
          </cell>
          <cell r="CG44">
            <v>1000000000000</v>
          </cell>
          <cell r="CH44">
            <v>1000000000000</v>
          </cell>
          <cell r="CI44">
            <v>1000000000000</v>
          </cell>
          <cell r="CJ44">
            <v>1000000000000</v>
          </cell>
          <cell r="CK44">
            <v>1000000000000</v>
          </cell>
          <cell r="CL44">
            <v>1000000000000</v>
          </cell>
          <cell r="CM44">
            <v>1000000000000</v>
          </cell>
          <cell r="CN44">
            <v>1000000000000</v>
          </cell>
          <cell r="CO44">
            <v>1000000000000</v>
          </cell>
          <cell r="CP44">
            <v>1000000000000</v>
          </cell>
          <cell r="CQ44">
            <v>1000000000000</v>
          </cell>
          <cell r="CR44">
            <v>1000000000000</v>
          </cell>
        </row>
        <row r="45">
          <cell r="M45">
            <v>6</v>
          </cell>
          <cell r="N45" t="str">
            <v>SERVIÇOS DE SINALIZAÇÃO VIÁRIA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3</v>
          </cell>
          <cell r="BT45">
            <v>3</v>
          </cell>
          <cell r="BU45">
            <v>3</v>
          </cell>
          <cell r="BV45">
            <v>3</v>
          </cell>
          <cell r="BW45">
            <v>3</v>
          </cell>
          <cell r="BX45">
            <v>1000000000000</v>
          </cell>
          <cell r="BY45">
            <v>1000000000000</v>
          </cell>
          <cell r="BZ45">
            <v>1000000000000</v>
          </cell>
          <cell r="CA45">
            <v>1000000000000</v>
          </cell>
          <cell r="CB45">
            <v>1000000000000</v>
          </cell>
          <cell r="CC45">
            <v>1000000000000</v>
          </cell>
          <cell r="CD45">
            <v>1000000000000</v>
          </cell>
          <cell r="CE45">
            <v>1000000000000</v>
          </cell>
          <cell r="CF45">
            <v>1000000000000</v>
          </cell>
          <cell r="CG45">
            <v>1000000000000</v>
          </cell>
          <cell r="CH45">
            <v>1000000000000</v>
          </cell>
          <cell r="CI45">
            <v>1000000000000</v>
          </cell>
          <cell r="CJ45">
            <v>1000000000000</v>
          </cell>
          <cell r="CK45">
            <v>1000000000000</v>
          </cell>
          <cell r="CL45">
            <v>1000000000000</v>
          </cell>
          <cell r="CM45">
            <v>1000000000000</v>
          </cell>
          <cell r="CN45">
            <v>1000000000000</v>
          </cell>
          <cell r="CO45">
            <v>1000000000000</v>
          </cell>
          <cell r="CP45">
            <v>1000000000000</v>
          </cell>
          <cell r="CQ45">
            <v>1000000000000</v>
          </cell>
          <cell r="CR45">
            <v>1000000000000</v>
          </cell>
        </row>
        <row r="46">
          <cell r="M46">
            <v>6</v>
          </cell>
          <cell r="N46" t="str">
            <v>SERVIÇOS DE SINALIZAÇÃO VIÁRIA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S46">
            <v>3</v>
          </cell>
          <cell r="BT46">
            <v>3</v>
          </cell>
          <cell r="BU46">
            <v>3</v>
          </cell>
          <cell r="BV46">
            <v>3</v>
          </cell>
          <cell r="BW46">
            <v>3</v>
          </cell>
          <cell r="BX46">
            <v>1000000000000</v>
          </cell>
          <cell r="BY46">
            <v>1000000000000</v>
          </cell>
          <cell r="BZ46">
            <v>1000000000000</v>
          </cell>
          <cell r="CA46">
            <v>1000000000000</v>
          </cell>
          <cell r="CB46">
            <v>1000000000000</v>
          </cell>
          <cell r="CC46">
            <v>1000000000000</v>
          </cell>
          <cell r="CD46">
            <v>1000000000000</v>
          </cell>
          <cell r="CE46">
            <v>1000000000000</v>
          </cell>
          <cell r="CF46">
            <v>1000000000000</v>
          </cell>
          <cell r="CG46">
            <v>1000000000000</v>
          </cell>
          <cell r="CH46">
            <v>1000000000000</v>
          </cell>
          <cell r="CI46">
            <v>1000000000000</v>
          </cell>
          <cell r="CJ46">
            <v>1000000000000</v>
          </cell>
          <cell r="CK46">
            <v>1000000000000</v>
          </cell>
          <cell r="CL46">
            <v>1000000000000</v>
          </cell>
          <cell r="CM46">
            <v>1000000000000</v>
          </cell>
          <cell r="CN46">
            <v>1000000000000</v>
          </cell>
          <cell r="CO46">
            <v>1000000000000</v>
          </cell>
          <cell r="CP46">
            <v>1000000000000</v>
          </cell>
          <cell r="CQ46">
            <v>1000000000000</v>
          </cell>
          <cell r="CR46">
            <v>1000000000000</v>
          </cell>
        </row>
        <row r="47">
          <cell r="M47">
            <v>6</v>
          </cell>
          <cell r="N47" t="str">
            <v>SERVIÇOS DE SINALIZAÇÃO VIÁRIA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S47">
            <v>3</v>
          </cell>
          <cell r="BT47">
            <v>3</v>
          </cell>
          <cell r="BU47">
            <v>3</v>
          </cell>
          <cell r="BV47">
            <v>3</v>
          </cell>
          <cell r="BW47">
            <v>3</v>
          </cell>
          <cell r="BX47">
            <v>1000000000000</v>
          </cell>
          <cell r="BY47">
            <v>1000000000000</v>
          </cell>
          <cell r="BZ47">
            <v>1000000000000</v>
          </cell>
          <cell r="CA47">
            <v>1000000000000</v>
          </cell>
          <cell r="CB47">
            <v>1000000000000</v>
          </cell>
          <cell r="CC47">
            <v>1000000000000</v>
          </cell>
          <cell r="CD47">
            <v>1000000000000</v>
          </cell>
          <cell r="CE47">
            <v>1000000000000</v>
          </cell>
          <cell r="CF47">
            <v>1000000000000</v>
          </cell>
          <cell r="CG47">
            <v>1000000000000</v>
          </cell>
          <cell r="CH47">
            <v>1000000000000</v>
          </cell>
          <cell r="CI47">
            <v>1000000000000</v>
          </cell>
          <cell r="CJ47">
            <v>1000000000000</v>
          </cell>
          <cell r="CK47">
            <v>1000000000000</v>
          </cell>
          <cell r="CL47">
            <v>1000000000000</v>
          </cell>
          <cell r="CM47">
            <v>1000000000000</v>
          </cell>
          <cell r="CN47">
            <v>1000000000000</v>
          </cell>
          <cell r="CO47">
            <v>1000000000000</v>
          </cell>
          <cell r="CP47">
            <v>1000000000000</v>
          </cell>
          <cell r="CQ47">
            <v>1000000000000</v>
          </cell>
          <cell r="CR47">
            <v>1000000000000</v>
          </cell>
        </row>
        <row r="48">
          <cell r="M48">
            <v>6</v>
          </cell>
          <cell r="N48" t="str">
            <v>SERVIÇOS DE SINALIZAÇÃO VIÁRIA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S48">
            <v>3</v>
          </cell>
          <cell r="BT48">
            <v>3</v>
          </cell>
          <cell r="BU48">
            <v>3</v>
          </cell>
          <cell r="BV48">
            <v>3</v>
          </cell>
          <cell r="BW48">
            <v>3</v>
          </cell>
          <cell r="BX48">
            <v>1000000000000</v>
          </cell>
          <cell r="BY48">
            <v>1000000000000</v>
          </cell>
          <cell r="BZ48">
            <v>1000000000000</v>
          </cell>
          <cell r="CA48">
            <v>1000000000000</v>
          </cell>
          <cell r="CB48">
            <v>1000000000000</v>
          </cell>
          <cell r="CC48">
            <v>1000000000000</v>
          </cell>
          <cell r="CD48">
            <v>1000000000000</v>
          </cell>
          <cell r="CE48">
            <v>1000000000000</v>
          </cell>
          <cell r="CF48">
            <v>1000000000000</v>
          </cell>
          <cell r="CG48">
            <v>1000000000000</v>
          </cell>
          <cell r="CH48">
            <v>1000000000000</v>
          </cell>
          <cell r="CI48">
            <v>1000000000000</v>
          </cell>
          <cell r="CJ48">
            <v>1000000000000</v>
          </cell>
          <cell r="CK48">
            <v>1000000000000</v>
          </cell>
          <cell r="CL48">
            <v>1000000000000</v>
          </cell>
          <cell r="CM48">
            <v>1000000000000</v>
          </cell>
          <cell r="CN48">
            <v>1000000000000</v>
          </cell>
          <cell r="CO48">
            <v>1000000000000</v>
          </cell>
          <cell r="CP48">
            <v>1000000000000</v>
          </cell>
          <cell r="CQ48">
            <v>1000000000000</v>
          </cell>
          <cell r="CR48">
            <v>1000000000000</v>
          </cell>
        </row>
        <row r="49">
          <cell r="M49">
            <v>6</v>
          </cell>
          <cell r="N49" t="str">
            <v>SERVIÇOS DE SINALIZAÇÃO VIÁRIA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S49">
            <v>3</v>
          </cell>
          <cell r="BT49">
            <v>3</v>
          </cell>
          <cell r="BU49">
            <v>3</v>
          </cell>
          <cell r="BV49">
            <v>3</v>
          </cell>
          <cell r="BW49">
            <v>3</v>
          </cell>
          <cell r="BX49">
            <v>1000000000000</v>
          </cell>
          <cell r="BY49">
            <v>1000000000000</v>
          </cell>
          <cell r="BZ49">
            <v>1000000000000</v>
          </cell>
          <cell r="CA49">
            <v>1000000000000</v>
          </cell>
          <cell r="CB49">
            <v>1000000000000</v>
          </cell>
          <cell r="CC49">
            <v>1000000000000</v>
          </cell>
          <cell r="CD49">
            <v>1000000000000</v>
          </cell>
          <cell r="CE49">
            <v>1000000000000</v>
          </cell>
          <cell r="CF49">
            <v>1000000000000</v>
          </cell>
          <cell r="CG49">
            <v>1000000000000</v>
          </cell>
          <cell r="CH49">
            <v>1000000000000</v>
          </cell>
          <cell r="CI49">
            <v>1000000000000</v>
          </cell>
          <cell r="CJ49">
            <v>1000000000000</v>
          </cell>
          <cell r="CK49">
            <v>1000000000000</v>
          </cell>
          <cell r="CL49">
            <v>1000000000000</v>
          </cell>
          <cell r="CM49">
            <v>1000000000000</v>
          </cell>
          <cell r="CN49">
            <v>1000000000000</v>
          </cell>
          <cell r="CO49">
            <v>1000000000000</v>
          </cell>
          <cell r="CP49">
            <v>1000000000000</v>
          </cell>
          <cell r="CQ49">
            <v>1000000000000</v>
          </cell>
          <cell r="CR49">
            <v>1000000000000</v>
          </cell>
        </row>
        <row r="50">
          <cell r="M50">
            <v>6</v>
          </cell>
          <cell r="N50" t="str">
            <v>SERVIÇOS DE SINALIZAÇÃO VIÁRIA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3</v>
          </cell>
          <cell r="BT50">
            <v>3</v>
          </cell>
          <cell r="BU50">
            <v>3</v>
          </cell>
          <cell r="BV50">
            <v>3</v>
          </cell>
          <cell r="BW50">
            <v>3</v>
          </cell>
          <cell r="BX50">
            <v>1000000000000</v>
          </cell>
          <cell r="BY50">
            <v>1000000000000</v>
          </cell>
          <cell r="BZ50">
            <v>1000000000000</v>
          </cell>
          <cell r="CA50">
            <v>1000000000000</v>
          </cell>
          <cell r="CB50">
            <v>1000000000000</v>
          </cell>
          <cell r="CC50">
            <v>1000000000000</v>
          </cell>
          <cell r="CD50">
            <v>1000000000000</v>
          </cell>
          <cell r="CE50">
            <v>1000000000000</v>
          </cell>
          <cell r="CF50">
            <v>1000000000000</v>
          </cell>
          <cell r="CG50">
            <v>1000000000000</v>
          </cell>
          <cell r="CH50">
            <v>1000000000000</v>
          </cell>
          <cell r="CI50">
            <v>1000000000000</v>
          </cell>
          <cell r="CJ50">
            <v>1000000000000</v>
          </cell>
          <cell r="CK50">
            <v>1000000000000</v>
          </cell>
          <cell r="CL50">
            <v>1000000000000</v>
          </cell>
          <cell r="CM50">
            <v>1000000000000</v>
          </cell>
          <cell r="CN50">
            <v>1000000000000</v>
          </cell>
          <cell r="CO50">
            <v>1000000000000</v>
          </cell>
          <cell r="CP50">
            <v>1000000000000</v>
          </cell>
          <cell r="CQ50">
            <v>1000000000000</v>
          </cell>
          <cell r="CR50">
            <v>1000000000000</v>
          </cell>
        </row>
        <row r="51">
          <cell r="M51">
            <v>6</v>
          </cell>
          <cell r="N51" t="str">
            <v>SERVIÇOS DE SINALIZAÇÃO VIÁRIA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S51">
            <v>3</v>
          </cell>
          <cell r="BT51">
            <v>3</v>
          </cell>
          <cell r="BU51">
            <v>3</v>
          </cell>
          <cell r="BV51">
            <v>3</v>
          </cell>
          <cell r="BW51">
            <v>3</v>
          </cell>
          <cell r="BX51">
            <v>1000000000000</v>
          </cell>
          <cell r="BY51">
            <v>1000000000000</v>
          </cell>
          <cell r="BZ51">
            <v>1000000000000</v>
          </cell>
          <cell r="CA51">
            <v>1000000000000</v>
          </cell>
          <cell r="CB51">
            <v>1000000000000</v>
          </cell>
          <cell r="CC51">
            <v>1000000000000</v>
          </cell>
          <cell r="CD51">
            <v>1000000000000</v>
          </cell>
          <cell r="CE51">
            <v>1000000000000</v>
          </cell>
          <cell r="CF51">
            <v>1000000000000</v>
          </cell>
          <cell r="CG51">
            <v>1000000000000</v>
          </cell>
          <cell r="CH51">
            <v>1000000000000</v>
          </cell>
          <cell r="CI51">
            <v>1000000000000</v>
          </cell>
          <cell r="CJ51">
            <v>1000000000000</v>
          </cell>
          <cell r="CK51">
            <v>1000000000000</v>
          </cell>
          <cell r="CL51">
            <v>1000000000000</v>
          </cell>
          <cell r="CM51">
            <v>1000000000000</v>
          </cell>
          <cell r="CN51">
            <v>1000000000000</v>
          </cell>
          <cell r="CO51">
            <v>1000000000000</v>
          </cell>
          <cell r="CP51">
            <v>1000000000000</v>
          </cell>
          <cell r="CQ51">
            <v>1000000000000</v>
          </cell>
          <cell r="CR51">
            <v>1000000000000</v>
          </cell>
        </row>
        <row r="52">
          <cell r="M52">
            <v>6</v>
          </cell>
          <cell r="N52" t="str">
            <v>SERVIÇOS DE SINALIZAÇÃO VIÁRIA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S52">
            <v>3</v>
          </cell>
          <cell r="BT52">
            <v>3</v>
          </cell>
          <cell r="BU52">
            <v>3</v>
          </cell>
          <cell r="BV52">
            <v>3</v>
          </cell>
          <cell r="BW52">
            <v>3</v>
          </cell>
          <cell r="BX52">
            <v>1000000000000</v>
          </cell>
          <cell r="BY52">
            <v>1000000000000</v>
          </cell>
          <cell r="BZ52">
            <v>1000000000000</v>
          </cell>
          <cell r="CA52">
            <v>1000000000000</v>
          </cell>
          <cell r="CB52">
            <v>1000000000000</v>
          </cell>
          <cell r="CC52">
            <v>1000000000000</v>
          </cell>
          <cell r="CD52">
            <v>1000000000000</v>
          </cell>
          <cell r="CE52">
            <v>1000000000000</v>
          </cell>
          <cell r="CF52">
            <v>1000000000000</v>
          </cell>
          <cell r="CG52">
            <v>1000000000000</v>
          </cell>
          <cell r="CH52">
            <v>1000000000000</v>
          </cell>
          <cell r="CI52">
            <v>1000000000000</v>
          </cell>
          <cell r="CJ52">
            <v>1000000000000</v>
          </cell>
          <cell r="CK52">
            <v>1000000000000</v>
          </cell>
          <cell r="CL52">
            <v>1000000000000</v>
          </cell>
          <cell r="CM52">
            <v>1000000000000</v>
          </cell>
          <cell r="CN52">
            <v>1000000000000</v>
          </cell>
          <cell r="CO52">
            <v>1000000000000</v>
          </cell>
          <cell r="CP52">
            <v>1000000000000</v>
          </cell>
          <cell r="CQ52">
            <v>1000000000000</v>
          </cell>
          <cell r="CR52">
            <v>1000000000000</v>
          </cell>
        </row>
        <row r="53">
          <cell r="M53">
            <v>6</v>
          </cell>
          <cell r="N53" t="str">
            <v>SERVIÇOS DE SINALIZAÇÃO VIÁRIA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S53">
            <v>3</v>
          </cell>
          <cell r="BT53">
            <v>3</v>
          </cell>
          <cell r="BU53">
            <v>3</v>
          </cell>
          <cell r="BV53">
            <v>3</v>
          </cell>
          <cell r="BW53">
            <v>3</v>
          </cell>
          <cell r="BX53">
            <v>1000000000000</v>
          </cell>
          <cell r="BY53">
            <v>1000000000000</v>
          </cell>
          <cell r="BZ53">
            <v>1000000000000</v>
          </cell>
          <cell r="CA53">
            <v>1000000000000</v>
          </cell>
          <cell r="CB53">
            <v>1000000000000</v>
          </cell>
          <cell r="CC53">
            <v>1000000000000</v>
          </cell>
          <cell r="CD53">
            <v>1000000000000</v>
          </cell>
          <cell r="CE53">
            <v>1000000000000</v>
          </cell>
          <cell r="CF53">
            <v>1000000000000</v>
          </cell>
          <cell r="CG53">
            <v>1000000000000</v>
          </cell>
          <cell r="CH53">
            <v>1000000000000</v>
          </cell>
          <cell r="CI53">
            <v>1000000000000</v>
          </cell>
          <cell r="CJ53">
            <v>1000000000000</v>
          </cell>
          <cell r="CK53">
            <v>1000000000000</v>
          </cell>
          <cell r="CL53">
            <v>1000000000000</v>
          </cell>
          <cell r="CM53">
            <v>1000000000000</v>
          </cell>
          <cell r="CN53">
            <v>1000000000000</v>
          </cell>
          <cell r="CO53">
            <v>1000000000000</v>
          </cell>
          <cell r="CP53">
            <v>1000000000000</v>
          </cell>
          <cell r="CQ53">
            <v>1000000000000</v>
          </cell>
          <cell r="CR53">
            <v>1000000000000</v>
          </cell>
        </row>
        <row r="54">
          <cell r="M54">
            <v>6</v>
          </cell>
          <cell r="N54" t="str">
            <v>SERVIÇOS DE SINALIZAÇÃO VIÁRIA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S54">
            <v>3</v>
          </cell>
          <cell r="BT54">
            <v>3</v>
          </cell>
          <cell r="BU54">
            <v>3</v>
          </cell>
          <cell r="BV54">
            <v>3</v>
          </cell>
          <cell r="BW54">
            <v>3</v>
          </cell>
          <cell r="BX54">
            <v>1000000000000</v>
          </cell>
          <cell r="BY54">
            <v>1000000000000</v>
          </cell>
          <cell r="BZ54">
            <v>1000000000000</v>
          </cell>
          <cell r="CA54">
            <v>1000000000000</v>
          </cell>
          <cell r="CB54">
            <v>1000000000000</v>
          </cell>
          <cell r="CC54">
            <v>1000000000000</v>
          </cell>
          <cell r="CD54">
            <v>1000000000000</v>
          </cell>
          <cell r="CE54">
            <v>1000000000000</v>
          </cell>
          <cell r="CF54">
            <v>1000000000000</v>
          </cell>
          <cell r="CG54">
            <v>1000000000000</v>
          </cell>
          <cell r="CH54">
            <v>1000000000000</v>
          </cell>
          <cell r="CI54">
            <v>1000000000000</v>
          </cell>
          <cell r="CJ54">
            <v>1000000000000</v>
          </cell>
          <cell r="CK54">
            <v>1000000000000</v>
          </cell>
          <cell r="CL54">
            <v>1000000000000</v>
          </cell>
          <cell r="CM54">
            <v>1000000000000</v>
          </cell>
          <cell r="CN54">
            <v>1000000000000</v>
          </cell>
          <cell r="CO54">
            <v>1000000000000</v>
          </cell>
          <cell r="CP54">
            <v>1000000000000</v>
          </cell>
          <cell r="CQ54">
            <v>1000000000000</v>
          </cell>
          <cell r="CR54">
            <v>1000000000000</v>
          </cell>
        </row>
        <row r="55">
          <cell r="M55">
            <v>6</v>
          </cell>
          <cell r="N55" t="str">
            <v>SERVIÇOS DE SINALIZAÇÃO VIÁRIA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S55">
            <v>3</v>
          </cell>
          <cell r="BT55">
            <v>3</v>
          </cell>
          <cell r="BU55">
            <v>3</v>
          </cell>
          <cell r="BV55">
            <v>3</v>
          </cell>
          <cell r="BW55">
            <v>3</v>
          </cell>
          <cell r="BX55">
            <v>1000000000000</v>
          </cell>
          <cell r="BY55">
            <v>1000000000000</v>
          </cell>
          <cell r="BZ55">
            <v>1000000000000</v>
          </cell>
          <cell r="CA55">
            <v>1000000000000</v>
          </cell>
          <cell r="CB55">
            <v>1000000000000</v>
          </cell>
          <cell r="CC55">
            <v>1000000000000</v>
          </cell>
          <cell r="CD55">
            <v>1000000000000</v>
          </cell>
          <cell r="CE55">
            <v>1000000000000</v>
          </cell>
          <cell r="CF55">
            <v>1000000000000</v>
          </cell>
          <cell r="CG55">
            <v>1000000000000</v>
          </cell>
          <cell r="CH55">
            <v>1000000000000</v>
          </cell>
          <cell r="CI55">
            <v>1000000000000</v>
          </cell>
          <cell r="CJ55">
            <v>1000000000000</v>
          </cell>
          <cell r="CK55">
            <v>1000000000000</v>
          </cell>
          <cell r="CL55">
            <v>1000000000000</v>
          </cell>
          <cell r="CM55">
            <v>1000000000000</v>
          </cell>
          <cell r="CN55">
            <v>1000000000000</v>
          </cell>
          <cell r="CO55">
            <v>1000000000000</v>
          </cell>
          <cell r="CP55">
            <v>1000000000000</v>
          </cell>
          <cell r="CQ55">
            <v>1000000000000</v>
          </cell>
          <cell r="CR55">
            <v>1000000000000</v>
          </cell>
        </row>
        <row r="56">
          <cell r="M56">
            <v>6</v>
          </cell>
          <cell r="N56" t="str">
            <v>SERVIÇOS DE SINALIZAÇÃO VIÁRIA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S56">
            <v>3</v>
          </cell>
          <cell r="BT56">
            <v>3</v>
          </cell>
          <cell r="BU56">
            <v>3</v>
          </cell>
          <cell r="BV56">
            <v>3</v>
          </cell>
          <cell r="BW56">
            <v>3</v>
          </cell>
          <cell r="BX56">
            <v>1000000000000</v>
          </cell>
          <cell r="BY56">
            <v>1000000000000</v>
          </cell>
          <cell r="BZ56">
            <v>1000000000000</v>
          </cell>
          <cell r="CA56">
            <v>1000000000000</v>
          </cell>
          <cell r="CB56">
            <v>1000000000000</v>
          </cell>
          <cell r="CC56">
            <v>1000000000000</v>
          </cell>
          <cell r="CD56">
            <v>1000000000000</v>
          </cell>
          <cell r="CE56">
            <v>1000000000000</v>
          </cell>
          <cell r="CF56">
            <v>1000000000000</v>
          </cell>
          <cell r="CG56">
            <v>1000000000000</v>
          </cell>
          <cell r="CH56">
            <v>1000000000000</v>
          </cell>
          <cell r="CI56">
            <v>1000000000000</v>
          </cell>
          <cell r="CJ56">
            <v>1000000000000</v>
          </cell>
          <cell r="CK56">
            <v>1000000000000</v>
          </cell>
          <cell r="CL56">
            <v>1000000000000</v>
          </cell>
          <cell r="CM56">
            <v>1000000000000</v>
          </cell>
          <cell r="CN56">
            <v>1000000000000</v>
          </cell>
          <cell r="CO56">
            <v>1000000000000</v>
          </cell>
          <cell r="CP56">
            <v>1000000000000</v>
          </cell>
          <cell r="CQ56">
            <v>1000000000000</v>
          </cell>
          <cell r="CR56">
            <v>1000000000000</v>
          </cell>
        </row>
        <row r="57">
          <cell r="M57">
            <v>6</v>
          </cell>
          <cell r="N57" t="str">
            <v>SERVIÇOS DE SINALIZAÇÃO VIÁRIA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S57">
            <v>3</v>
          </cell>
          <cell r="BT57">
            <v>3</v>
          </cell>
          <cell r="BU57">
            <v>3</v>
          </cell>
          <cell r="BV57">
            <v>3</v>
          </cell>
          <cell r="BW57">
            <v>3</v>
          </cell>
          <cell r="BX57">
            <v>1000000000000</v>
          </cell>
          <cell r="BY57">
            <v>1000000000000</v>
          </cell>
          <cell r="BZ57">
            <v>1000000000000</v>
          </cell>
          <cell r="CA57">
            <v>1000000000000</v>
          </cell>
          <cell r="CB57">
            <v>1000000000000</v>
          </cell>
          <cell r="CC57">
            <v>1000000000000</v>
          </cell>
          <cell r="CD57">
            <v>1000000000000</v>
          </cell>
          <cell r="CE57">
            <v>1000000000000</v>
          </cell>
          <cell r="CF57">
            <v>1000000000000</v>
          </cell>
          <cell r="CG57">
            <v>1000000000000</v>
          </cell>
          <cell r="CH57">
            <v>1000000000000</v>
          </cell>
          <cell r="CI57">
            <v>1000000000000</v>
          </cell>
          <cell r="CJ57">
            <v>1000000000000</v>
          </cell>
          <cell r="CK57">
            <v>1000000000000</v>
          </cell>
          <cell r="CL57">
            <v>1000000000000</v>
          </cell>
          <cell r="CM57">
            <v>1000000000000</v>
          </cell>
          <cell r="CN57">
            <v>1000000000000</v>
          </cell>
          <cell r="CO57">
            <v>1000000000000</v>
          </cell>
          <cell r="CP57">
            <v>1000000000000</v>
          </cell>
          <cell r="CQ57">
            <v>1000000000000</v>
          </cell>
          <cell r="CR57">
            <v>1000000000000</v>
          </cell>
        </row>
        <row r="58">
          <cell r="M58">
            <v>6</v>
          </cell>
          <cell r="N58" t="str">
            <v>SERVIÇOS DE SINALIZAÇÃO VIÁRIA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3</v>
          </cell>
          <cell r="BT58">
            <v>3</v>
          </cell>
          <cell r="BU58">
            <v>3</v>
          </cell>
          <cell r="BV58">
            <v>3</v>
          </cell>
          <cell r="BW58">
            <v>3</v>
          </cell>
          <cell r="BX58">
            <v>1000000000000</v>
          </cell>
          <cell r="BY58">
            <v>1000000000000</v>
          </cell>
          <cell r="BZ58">
            <v>1000000000000</v>
          </cell>
          <cell r="CA58">
            <v>1000000000000</v>
          </cell>
          <cell r="CB58">
            <v>1000000000000</v>
          </cell>
          <cell r="CC58">
            <v>1000000000000</v>
          </cell>
          <cell r="CD58">
            <v>1000000000000</v>
          </cell>
          <cell r="CE58">
            <v>1000000000000</v>
          </cell>
          <cell r="CF58">
            <v>1000000000000</v>
          </cell>
          <cell r="CG58">
            <v>1000000000000</v>
          </cell>
          <cell r="CH58">
            <v>1000000000000</v>
          </cell>
          <cell r="CI58">
            <v>1000000000000</v>
          </cell>
          <cell r="CJ58">
            <v>1000000000000</v>
          </cell>
          <cell r="CK58">
            <v>1000000000000</v>
          </cell>
          <cell r="CL58">
            <v>1000000000000</v>
          </cell>
          <cell r="CM58">
            <v>1000000000000</v>
          </cell>
          <cell r="CN58">
            <v>1000000000000</v>
          </cell>
          <cell r="CO58">
            <v>1000000000000</v>
          </cell>
          <cell r="CP58">
            <v>1000000000000</v>
          </cell>
          <cell r="CQ58">
            <v>1000000000000</v>
          </cell>
          <cell r="CR58">
            <v>1000000000000</v>
          </cell>
        </row>
        <row r="59">
          <cell r="M59">
            <v>6</v>
          </cell>
          <cell r="N59" t="str">
            <v>SERVIÇOS DE SINALIZAÇÃO VIÁRIA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S59">
            <v>3</v>
          </cell>
          <cell r="BT59">
            <v>3</v>
          </cell>
          <cell r="BU59">
            <v>3</v>
          </cell>
          <cell r="BV59">
            <v>3</v>
          </cell>
          <cell r="BW59">
            <v>3</v>
          </cell>
          <cell r="BX59">
            <v>1000000000000</v>
          </cell>
          <cell r="BY59">
            <v>1000000000000</v>
          </cell>
          <cell r="BZ59">
            <v>1000000000000</v>
          </cell>
          <cell r="CA59">
            <v>1000000000000</v>
          </cell>
          <cell r="CB59">
            <v>1000000000000</v>
          </cell>
          <cell r="CC59">
            <v>1000000000000</v>
          </cell>
          <cell r="CD59">
            <v>1000000000000</v>
          </cell>
          <cell r="CE59">
            <v>1000000000000</v>
          </cell>
          <cell r="CF59">
            <v>1000000000000</v>
          </cell>
          <cell r="CG59">
            <v>1000000000000</v>
          </cell>
          <cell r="CH59">
            <v>1000000000000</v>
          </cell>
          <cell r="CI59">
            <v>1000000000000</v>
          </cell>
          <cell r="CJ59">
            <v>1000000000000</v>
          </cell>
          <cell r="CK59">
            <v>1000000000000</v>
          </cell>
          <cell r="CL59">
            <v>1000000000000</v>
          </cell>
          <cell r="CM59">
            <v>1000000000000</v>
          </cell>
          <cell r="CN59">
            <v>1000000000000</v>
          </cell>
          <cell r="CO59">
            <v>1000000000000</v>
          </cell>
          <cell r="CP59">
            <v>1000000000000</v>
          </cell>
          <cell r="CQ59">
            <v>1000000000000</v>
          </cell>
          <cell r="CR59">
            <v>1000000000000</v>
          </cell>
        </row>
        <row r="60">
          <cell r="M60">
            <v>6</v>
          </cell>
          <cell r="N60" t="str">
            <v>SERVIÇOS DE SINALIZAÇÃO VIÁRIA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3</v>
          </cell>
          <cell r="BT60">
            <v>3</v>
          </cell>
          <cell r="BU60">
            <v>3</v>
          </cell>
          <cell r="BV60">
            <v>3</v>
          </cell>
          <cell r="BW60">
            <v>3</v>
          </cell>
          <cell r="BX60">
            <v>1000000000000</v>
          </cell>
          <cell r="BY60">
            <v>1000000000000</v>
          </cell>
          <cell r="BZ60">
            <v>1000000000000</v>
          </cell>
          <cell r="CA60">
            <v>1000000000000</v>
          </cell>
          <cell r="CB60">
            <v>1000000000000</v>
          </cell>
          <cell r="CC60">
            <v>1000000000000</v>
          </cell>
          <cell r="CD60">
            <v>1000000000000</v>
          </cell>
          <cell r="CE60">
            <v>1000000000000</v>
          </cell>
          <cell r="CF60">
            <v>1000000000000</v>
          </cell>
          <cell r="CG60">
            <v>1000000000000</v>
          </cell>
          <cell r="CH60">
            <v>1000000000000</v>
          </cell>
          <cell r="CI60">
            <v>1000000000000</v>
          </cell>
          <cell r="CJ60">
            <v>1000000000000</v>
          </cell>
          <cell r="CK60">
            <v>1000000000000</v>
          </cell>
          <cell r="CL60">
            <v>1000000000000</v>
          </cell>
          <cell r="CM60">
            <v>1000000000000</v>
          </cell>
          <cell r="CN60">
            <v>1000000000000</v>
          </cell>
          <cell r="CO60">
            <v>1000000000000</v>
          </cell>
          <cell r="CP60">
            <v>1000000000000</v>
          </cell>
          <cell r="CQ60">
            <v>1000000000000</v>
          </cell>
          <cell r="CR60">
            <v>1000000000000</v>
          </cell>
        </row>
        <row r="61">
          <cell r="M61">
            <v>6</v>
          </cell>
          <cell r="N61" t="str">
            <v>SERVIÇOS DE SINALIZAÇÃO VIÁRIA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S61">
            <v>3</v>
          </cell>
          <cell r="BT61">
            <v>3</v>
          </cell>
          <cell r="BU61">
            <v>3</v>
          </cell>
          <cell r="BV61">
            <v>3</v>
          </cell>
          <cell r="BW61">
            <v>3</v>
          </cell>
          <cell r="BX61">
            <v>1000000000000</v>
          </cell>
          <cell r="BY61">
            <v>1000000000000</v>
          </cell>
          <cell r="BZ61">
            <v>1000000000000</v>
          </cell>
          <cell r="CA61">
            <v>1000000000000</v>
          </cell>
          <cell r="CB61">
            <v>1000000000000</v>
          </cell>
          <cell r="CC61">
            <v>1000000000000</v>
          </cell>
          <cell r="CD61">
            <v>1000000000000</v>
          </cell>
          <cell r="CE61">
            <v>1000000000000</v>
          </cell>
          <cell r="CF61">
            <v>1000000000000</v>
          </cell>
          <cell r="CG61">
            <v>1000000000000</v>
          </cell>
          <cell r="CH61">
            <v>1000000000000</v>
          </cell>
          <cell r="CI61">
            <v>1000000000000</v>
          </cell>
          <cell r="CJ61">
            <v>1000000000000</v>
          </cell>
          <cell r="CK61">
            <v>1000000000000</v>
          </cell>
          <cell r="CL61">
            <v>1000000000000</v>
          </cell>
          <cell r="CM61">
            <v>1000000000000</v>
          </cell>
          <cell r="CN61">
            <v>1000000000000</v>
          </cell>
          <cell r="CO61">
            <v>1000000000000</v>
          </cell>
          <cell r="CP61">
            <v>1000000000000</v>
          </cell>
          <cell r="CQ61">
            <v>1000000000000</v>
          </cell>
          <cell r="CR61">
            <v>1000000000000</v>
          </cell>
        </row>
        <row r="62">
          <cell r="M62">
            <v>6</v>
          </cell>
          <cell r="N62" t="str">
            <v>SERVIÇOS DE SINALIZAÇÃO VIÁRIA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S62">
            <v>3</v>
          </cell>
          <cell r="BT62">
            <v>3</v>
          </cell>
          <cell r="BU62">
            <v>3</v>
          </cell>
          <cell r="BV62">
            <v>3</v>
          </cell>
          <cell r="BW62">
            <v>3</v>
          </cell>
          <cell r="BX62">
            <v>1000000000000</v>
          </cell>
          <cell r="BY62">
            <v>1000000000000</v>
          </cell>
          <cell r="BZ62">
            <v>1000000000000</v>
          </cell>
          <cell r="CA62">
            <v>1000000000000</v>
          </cell>
          <cell r="CB62">
            <v>1000000000000</v>
          </cell>
          <cell r="CC62">
            <v>1000000000000</v>
          </cell>
          <cell r="CD62">
            <v>1000000000000</v>
          </cell>
          <cell r="CE62">
            <v>1000000000000</v>
          </cell>
          <cell r="CF62">
            <v>1000000000000</v>
          </cell>
          <cell r="CG62">
            <v>1000000000000</v>
          </cell>
          <cell r="CH62">
            <v>1000000000000</v>
          </cell>
          <cell r="CI62">
            <v>1000000000000</v>
          </cell>
          <cell r="CJ62">
            <v>1000000000000</v>
          </cell>
          <cell r="CK62">
            <v>1000000000000</v>
          </cell>
          <cell r="CL62">
            <v>1000000000000</v>
          </cell>
          <cell r="CM62">
            <v>1000000000000</v>
          </cell>
          <cell r="CN62">
            <v>1000000000000</v>
          </cell>
          <cell r="CO62">
            <v>1000000000000</v>
          </cell>
          <cell r="CP62">
            <v>1000000000000</v>
          </cell>
          <cell r="CQ62">
            <v>1000000000000</v>
          </cell>
          <cell r="CR62">
            <v>1000000000000</v>
          </cell>
        </row>
        <row r="63">
          <cell r="M63">
            <v>6</v>
          </cell>
          <cell r="N63" t="str">
            <v>SERVIÇOS DE SINALIZAÇÃO VIÁRIA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S63">
            <v>3</v>
          </cell>
          <cell r="BT63">
            <v>3</v>
          </cell>
          <cell r="BU63">
            <v>3</v>
          </cell>
          <cell r="BV63">
            <v>3</v>
          </cell>
          <cell r="BW63">
            <v>3</v>
          </cell>
          <cell r="BX63">
            <v>1000000000000</v>
          </cell>
          <cell r="BY63">
            <v>1000000000000</v>
          </cell>
          <cell r="BZ63">
            <v>1000000000000</v>
          </cell>
          <cell r="CA63">
            <v>1000000000000</v>
          </cell>
          <cell r="CB63">
            <v>1000000000000</v>
          </cell>
          <cell r="CC63">
            <v>1000000000000</v>
          </cell>
          <cell r="CD63">
            <v>1000000000000</v>
          </cell>
          <cell r="CE63">
            <v>1000000000000</v>
          </cell>
          <cell r="CF63">
            <v>1000000000000</v>
          </cell>
          <cell r="CG63">
            <v>1000000000000</v>
          </cell>
          <cell r="CH63">
            <v>1000000000000</v>
          </cell>
          <cell r="CI63">
            <v>1000000000000</v>
          </cell>
          <cell r="CJ63">
            <v>1000000000000</v>
          </cell>
          <cell r="CK63">
            <v>1000000000000</v>
          </cell>
          <cell r="CL63">
            <v>1000000000000</v>
          </cell>
          <cell r="CM63">
            <v>1000000000000</v>
          </cell>
          <cell r="CN63">
            <v>1000000000000</v>
          </cell>
          <cell r="CO63">
            <v>1000000000000</v>
          </cell>
          <cell r="CP63">
            <v>1000000000000</v>
          </cell>
          <cell r="CQ63">
            <v>1000000000000</v>
          </cell>
          <cell r="CR63">
            <v>1000000000000</v>
          </cell>
        </row>
        <row r="64">
          <cell r="M64">
            <v>6</v>
          </cell>
          <cell r="N64" t="str">
            <v>SERVIÇOS DE SINALIZAÇÃO VIÁRIA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S64">
            <v>3</v>
          </cell>
          <cell r="BT64">
            <v>3</v>
          </cell>
          <cell r="BU64">
            <v>3</v>
          </cell>
          <cell r="BV64">
            <v>3</v>
          </cell>
          <cell r="BW64">
            <v>3</v>
          </cell>
          <cell r="BX64">
            <v>1000000000000</v>
          </cell>
          <cell r="BY64">
            <v>1000000000000</v>
          </cell>
          <cell r="BZ64">
            <v>1000000000000</v>
          </cell>
          <cell r="CA64">
            <v>1000000000000</v>
          </cell>
          <cell r="CB64">
            <v>1000000000000</v>
          </cell>
          <cell r="CC64">
            <v>1000000000000</v>
          </cell>
          <cell r="CD64">
            <v>1000000000000</v>
          </cell>
          <cell r="CE64">
            <v>1000000000000</v>
          </cell>
          <cell r="CF64">
            <v>1000000000000</v>
          </cell>
          <cell r="CG64">
            <v>1000000000000</v>
          </cell>
          <cell r="CH64">
            <v>1000000000000</v>
          </cell>
          <cell r="CI64">
            <v>1000000000000</v>
          </cell>
          <cell r="CJ64">
            <v>1000000000000</v>
          </cell>
          <cell r="CK64">
            <v>1000000000000</v>
          </cell>
          <cell r="CL64">
            <v>1000000000000</v>
          </cell>
          <cell r="CM64">
            <v>1000000000000</v>
          </cell>
          <cell r="CN64">
            <v>1000000000000</v>
          </cell>
          <cell r="CO64">
            <v>1000000000000</v>
          </cell>
          <cell r="CP64">
            <v>1000000000000</v>
          </cell>
          <cell r="CQ64">
            <v>1000000000000</v>
          </cell>
          <cell r="CR64">
            <v>1000000000000</v>
          </cell>
        </row>
        <row r="65">
          <cell r="M65">
            <v>6</v>
          </cell>
          <cell r="N65" t="str">
            <v>SERVIÇOS DE SINALIZAÇÃO VIÁRIA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S65">
            <v>3</v>
          </cell>
          <cell r="BT65">
            <v>3</v>
          </cell>
          <cell r="BU65">
            <v>3</v>
          </cell>
          <cell r="BV65">
            <v>3</v>
          </cell>
          <cell r="BW65">
            <v>3</v>
          </cell>
          <cell r="BX65">
            <v>1000000000000</v>
          </cell>
          <cell r="BY65">
            <v>1000000000000</v>
          </cell>
          <cell r="BZ65">
            <v>1000000000000</v>
          </cell>
          <cell r="CA65">
            <v>1000000000000</v>
          </cell>
          <cell r="CB65">
            <v>1000000000000</v>
          </cell>
          <cell r="CC65">
            <v>1000000000000</v>
          </cell>
          <cell r="CD65">
            <v>1000000000000</v>
          </cell>
          <cell r="CE65">
            <v>1000000000000</v>
          </cell>
          <cell r="CF65">
            <v>1000000000000</v>
          </cell>
          <cell r="CG65">
            <v>1000000000000</v>
          </cell>
          <cell r="CH65">
            <v>1000000000000</v>
          </cell>
          <cell r="CI65">
            <v>1000000000000</v>
          </cell>
          <cell r="CJ65">
            <v>1000000000000</v>
          </cell>
          <cell r="CK65">
            <v>1000000000000</v>
          </cell>
          <cell r="CL65">
            <v>1000000000000</v>
          </cell>
          <cell r="CM65">
            <v>1000000000000</v>
          </cell>
          <cell r="CN65">
            <v>1000000000000</v>
          </cell>
          <cell r="CO65">
            <v>1000000000000</v>
          </cell>
          <cell r="CP65">
            <v>1000000000000</v>
          </cell>
          <cell r="CQ65">
            <v>1000000000000</v>
          </cell>
          <cell r="CR65">
            <v>1000000000000</v>
          </cell>
        </row>
        <row r="66">
          <cell r="M66">
            <v>6</v>
          </cell>
          <cell r="N66" t="str">
            <v>SERVIÇOS DE SINALIZAÇÃO VIÁRIA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S66">
            <v>3</v>
          </cell>
          <cell r="BT66">
            <v>3</v>
          </cell>
          <cell r="BU66">
            <v>3</v>
          </cell>
          <cell r="BV66">
            <v>3</v>
          </cell>
          <cell r="BW66">
            <v>3</v>
          </cell>
          <cell r="BX66">
            <v>1000000000000</v>
          </cell>
          <cell r="BY66">
            <v>1000000000000</v>
          </cell>
          <cell r="BZ66">
            <v>1000000000000</v>
          </cell>
          <cell r="CA66">
            <v>1000000000000</v>
          </cell>
          <cell r="CB66">
            <v>1000000000000</v>
          </cell>
          <cell r="CC66">
            <v>1000000000000</v>
          </cell>
          <cell r="CD66">
            <v>1000000000000</v>
          </cell>
          <cell r="CE66">
            <v>1000000000000</v>
          </cell>
          <cell r="CF66">
            <v>1000000000000</v>
          </cell>
          <cell r="CG66">
            <v>1000000000000</v>
          </cell>
          <cell r="CH66">
            <v>1000000000000</v>
          </cell>
          <cell r="CI66">
            <v>1000000000000</v>
          </cell>
          <cell r="CJ66">
            <v>1000000000000</v>
          </cell>
          <cell r="CK66">
            <v>1000000000000</v>
          </cell>
          <cell r="CL66">
            <v>1000000000000</v>
          </cell>
          <cell r="CM66">
            <v>1000000000000</v>
          </cell>
          <cell r="CN66">
            <v>1000000000000</v>
          </cell>
          <cell r="CO66">
            <v>1000000000000</v>
          </cell>
          <cell r="CP66">
            <v>1000000000000</v>
          </cell>
          <cell r="CQ66">
            <v>1000000000000</v>
          </cell>
          <cell r="CR66">
            <v>1000000000000</v>
          </cell>
        </row>
        <row r="67">
          <cell r="M67">
            <v>6</v>
          </cell>
          <cell r="N67" t="str">
            <v>SERVIÇOS DE SINALIZAÇÃO VIÁRIA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S67">
            <v>3</v>
          </cell>
          <cell r="BT67">
            <v>3</v>
          </cell>
          <cell r="BU67">
            <v>3</v>
          </cell>
          <cell r="BV67">
            <v>3</v>
          </cell>
          <cell r="BW67">
            <v>3</v>
          </cell>
          <cell r="BX67">
            <v>1000000000000</v>
          </cell>
          <cell r="BY67">
            <v>1000000000000</v>
          </cell>
          <cell r="BZ67">
            <v>1000000000000</v>
          </cell>
          <cell r="CA67">
            <v>1000000000000</v>
          </cell>
          <cell r="CB67">
            <v>1000000000000</v>
          </cell>
          <cell r="CC67">
            <v>1000000000000</v>
          </cell>
          <cell r="CD67">
            <v>1000000000000</v>
          </cell>
          <cell r="CE67">
            <v>1000000000000</v>
          </cell>
          <cell r="CF67">
            <v>1000000000000</v>
          </cell>
          <cell r="CG67">
            <v>1000000000000</v>
          </cell>
          <cell r="CH67">
            <v>1000000000000</v>
          </cell>
          <cell r="CI67">
            <v>1000000000000</v>
          </cell>
          <cell r="CJ67">
            <v>1000000000000</v>
          </cell>
          <cell r="CK67">
            <v>1000000000000</v>
          </cell>
          <cell r="CL67">
            <v>1000000000000</v>
          </cell>
          <cell r="CM67">
            <v>1000000000000</v>
          </cell>
          <cell r="CN67">
            <v>1000000000000</v>
          </cell>
          <cell r="CO67">
            <v>1000000000000</v>
          </cell>
          <cell r="CP67">
            <v>1000000000000</v>
          </cell>
          <cell r="CQ67">
            <v>1000000000000</v>
          </cell>
          <cell r="CR67">
            <v>1000000000000</v>
          </cell>
        </row>
        <row r="68">
          <cell r="M68">
            <v>6</v>
          </cell>
          <cell r="N68" t="str">
            <v>SERVIÇOS DE SINALIZAÇÃO VIÁRIA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3</v>
          </cell>
          <cell r="BT68">
            <v>3</v>
          </cell>
          <cell r="BU68">
            <v>3</v>
          </cell>
          <cell r="BV68">
            <v>3</v>
          </cell>
          <cell r="BW68">
            <v>3</v>
          </cell>
          <cell r="BX68">
            <v>1000000000000</v>
          </cell>
          <cell r="BY68">
            <v>1000000000000</v>
          </cell>
          <cell r="BZ68">
            <v>1000000000000</v>
          </cell>
          <cell r="CA68">
            <v>1000000000000</v>
          </cell>
          <cell r="CB68">
            <v>1000000000000</v>
          </cell>
          <cell r="CC68">
            <v>1000000000000</v>
          </cell>
          <cell r="CD68">
            <v>1000000000000</v>
          </cell>
          <cell r="CE68">
            <v>1000000000000</v>
          </cell>
          <cell r="CF68">
            <v>1000000000000</v>
          </cell>
          <cell r="CG68">
            <v>1000000000000</v>
          </cell>
          <cell r="CH68">
            <v>1000000000000</v>
          </cell>
          <cell r="CI68">
            <v>1000000000000</v>
          </cell>
          <cell r="CJ68">
            <v>1000000000000</v>
          </cell>
          <cell r="CK68">
            <v>1000000000000</v>
          </cell>
          <cell r="CL68">
            <v>1000000000000</v>
          </cell>
          <cell r="CM68">
            <v>1000000000000</v>
          </cell>
          <cell r="CN68">
            <v>1000000000000</v>
          </cell>
          <cell r="CO68">
            <v>1000000000000</v>
          </cell>
          <cell r="CP68">
            <v>1000000000000</v>
          </cell>
          <cell r="CQ68">
            <v>1000000000000</v>
          </cell>
          <cell r="CR68">
            <v>1000000000000</v>
          </cell>
        </row>
        <row r="69">
          <cell r="M69">
            <v>6</v>
          </cell>
          <cell r="N69" t="str">
            <v>SERVIÇOS DE SINALIZAÇÃO VIÁRIA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S69">
            <v>3</v>
          </cell>
          <cell r="BT69">
            <v>3</v>
          </cell>
          <cell r="BU69">
            <v>3</v>
          </cell>
          <cell r="BV69">
            <v>3</v>
          </cell>
          <cell r="BW69">
            <v>3</v>
          </cell>
          <cell r="BX69">
            <v>1000000000000</v>
          </cell>
          <cell r="BY69">
            <v>1000000000000</v>
          </cell>
          <cell r="BZ69">
            <v>1000000000000</v>
          </cell>
          <cell r="CA69">
            <v>1000000000000</v>
          </cell>
          <cell r="CB69">
            <v>1000000000000</v>
          </cell>
          <cell r="CC69">
            <v>1000000000000</v>
          </cell>
          <cell r="CD69">
            <v>1000000000000</v>
          </cell>
          <cell r="CE69">
            <v>1000000000000</v>
          </cell>
          <cell r="CF69">
            <v>1000000000000</v>
          </cell>
          <cell r="CG69">
            <v>1000000000000</v>
          </cell>
          <cell r="CH69">
            <v>1000000000000</v>
          </cell>
          <cell r="CI69">
            <v>1000000000000</v>
          </cell>
          <cell r="CJ69">
            <v>1000000000000</v>
          </cell>
          <cell r="CK69">
            <v>1000000000000</v>
          </cell>
          <cell r="CL69">
            <v>1000000000000</v>
          </cell>
          <cell r="CM69">
            <v>1000000000000</v>
          </cell>
          <cell r="CN69">
            <v>1000000000000</v>
          </cell>
          <cell r="CO69">
            <v>1000000000000</v>
          </cell>
          <cell r="CP69">
            <v>1000000000000</v>
          </cell>
          <cell r="CQ69">
            <v>1000000000000</v>
          </cell>
          <cell r="CR69">
            <v>1000000000000</v>
          </cell>
        </row>
        <row r="70">
          <cell r="M70">
            <v>6</v>
          </cell>
          <cell r="N70" t="str">
            <v>SERVIÇOS DE SINALIZAÇÃO VIÁRIA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S70">
            <v>3</v>
          </cell>
          <cell r="BT70">
            <v>3</v>
          </cell>
          <cell r="BU70">
            <v>3</v>
          </cell>
          <cell r="BV70">
            <v>3</v>
          </cell>
          <cell r="BW70">
            <v>3</v>
          </cell>
          <cell r="BX70">
            <v>1000000000000</v>
          </cell>
          <cell r="BY70">
            <v>1000000000000</v>
          </cell>
          <cell r="BZ70">
            <v>1000000000000</v>
          </cell>
          <cell r="CA70">
            <v>1000000000000</v>
          </cell>
          <cell r="CB70">
            <v>1000000000000</v>
          </cell>
          <cell r="CC70">
            <v>1000000000000</v>
          </cell>
          <cell r="CD70">
            <v>1000000000000</v>
          </cell>
          <cell r="CE70">
            <v>1000000000000</v>
          </cell>
          <cell r="CF70">
            <v>1000000000000</v>
          </cell>
          <cell r="CG70">
            <v>1000000000000</v>
          </cell>
          <cell r="CH70">
            <v>1000000000000</v>
          </cell>
          <cell r="CI70">
            <v>1000000000000</v>
          </cell>
          <cell r="CJ70">
            <v>1000000000000</v>
          </cell>
          <cell r="CK70">
            <v>1000000000000</v>
          </cell>
          <cell r="CL70">
            <v>1000000000000</v>
          </cell>
          <cell r="CM70">
            <v>1000000000000</v>
          </cell>
          <cell r="CN70">
            <v>1000000000000</v>
          </cell>
          <cell r="CO70">
            <v>1000000000000</v>
          </cell>
          <cell r="CP70">
            <v>1000000000000</v>
          </cell>
          <cell r="CQ70">
            <v>1000000000000</v>
          </cell>
          <cell r="CR70">
            <v>1000000000000</v>
          </cell>
        </row>
        <row r="71">
          <cell r="M71">
            <v>6</v>
          </cell>
          <cell r="N71" t="str">
            <v>SERVIÇOS DE SINALIZAÇÃO VIÁRIA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3</v>
          </cell>
          <cell r="BT71">
            <v>3</v>
          </cell>
          <cell r="BU71">
            <v>3</v>
          </cell>
          <cell r="BV71">
            <v>3</v>
          </cell>
          <cell r="BW71">
            <v>3</v>
          </cell>
          <cell r="BX71">
            <v>1000000000000</v>
          </cell>
          <cell r="BY71">
            <v>1000000000000</v>
          </cell>
          <cell r="BZ71">
            <v>1000000000000</v>
          </cell>
          <cell r="CA71">
            <v>1000000000000</v>
          </cell>
          <cell r="CB71">
            <v>1000000000000</v>
          </cell>
          <cell r="CC71">
            <v>1000000000000</v>
          </cell>
          <cell r="CD71">
            <v>1000000000000</v>
          </cell>
          <cell r="CE71">
            <v>1000000000000</v>
          </cell>
          <cell r="CF71">
            <v>1000000000000</v>
          </cell>
          <cell r="CG71">
            <v>1000000000000</v>
          </cell>
          <cell r="CH71">
            <v>1000000000000</v>
          </cell>
          <cell r="CI71">
            <v>1000000000000</v>
          </cell>
          <cell r="CJ71">
            <v>1000000000000</v>
          </cell>
          <cell r="CK71">
            <v>1000000000000</v>
          </cell>
          <cell r="CL71">
            <v>1000000000000</v>
          </cell>
          <cell r="CM71">
            <v>1000000000000</v>
          </cell>
          <cell r="CN71">
            <v>1000000000000</v>
          </cell>
          <cell r="CO71">
            <v>1000000000000</v>
          </cell>
          <cell r="CP71">
            <v>1000000000000</v>
          </cell>
          <cell r="CQ71">
            <v>1000000000000</v>
          </cell>
          <cell r="CR71">
            <v>1000000000000</v>
          </cell>
        </row>
        <row r="72">
          <cell r="M72">
            <v>6</v>
          </cell>
          <cell r="N72" t="str">
            <v>SERVIÇOS DE SINALIZAÇÃO VIÁRIA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S72">
            <v>3</v>
          </cell>
          <cell r="BT72">
            <v>3</v>
          </cell>
          <cell r="BU72">
            <v>3</v>
          </cell>
          <cell r="BV72">
            <v>3</v>
          </cell>
          <cell r="BW72">
            <v>3</v>
          </cell>
          <cell r="BX72">
            <v>1000000000000</v>
          </cell>
          <cell r="BY72">
            <v>1000000000000</v>
          </cell>
          <cell r="BZ72">
            <v>1000000000000</v>
          </cell>
          <cell r="CA72">
            <v>1000000000000</v>
          </cell>
          <cell r="CB72">
            <v>1000000000000</v>
          </cell>
          <cell r="CC72">
            <v>1000000000000</v>
          </cell>
          <cell r="CD72">
            <v>1000000000000</v>
          </cell>
          <cell r="CE72">
            <v>1000000000000</v>
          </cell>
          <cell r="CF72">
            <v>1000000000000</v>
          </cell>
          <cell r="CG72">
            <v>1000000000000</v>
          </cell>
          <cell r="CH72">
            <v>1000000000000</v>
          </cell>
          <cell r="CI72">
            <v>1000000000000</v>
          </cell>
          <cell r="CJ72">
            <v>1000000000000</v>
          </cell>
          <cell r="CK72">
            <v>1000000000000</v>
          </cell>
          <cell r="CL72">
            <v>1000000000000</v>
          </cell>
          <cell r="CM72">
            <v>1000000000000</v>
          </cell>
          <cell r="CN72">
            <v>1000000000000</v>
          </cell>
          <cell r="CO72">
            <v>1000000000000</v>
          </cell>
          <cell r="CP72">
            <v>1000000000000</v>
          </cell>
          <cell r="CQ72">
            <v>1000000000000</v>
          </cell>
          <cell r="CR72">
            <v>1000000000000</v>
          </cell>
        </row>
        <row r="73">
          <cell r="M73">
            <v>6</v>
          </cell>
          <cell r="N73" t="str">
            <v>SERVIÇOS DE SINALIZAÇÃO VIÁRIA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S73">
            <v>3</v>
          </cell>
          <cell r="BT73">
            <v>3</v>
          </cell>
          <cell r="BU73">
            <v>3</v>
          </cell>
          <cell r="BV73">
            <v>3</v>
          </cell>
          <cell r="BW73">
            <v>3</v>
          </cell>
          <cell r="BX73">
            <v>1000000000000</v>
          </cell>
          <cell r="BY73">
            <v>1000000000000</v>
          </cell>
          <cell r="BZ73">
            <v>1000000000000</v>
          </cell>
          <cell r="CA73">
            <v>1000000000000</v>
          </cell>
          <cell r="CB73">
            <v>1000000000000</v>
          </cell>
          <cell r="CC73">
            <v>1000000000000</v>
          </cell>
          <cell r="CD73">
            <v>1000000000000</v>
          </cell>
          <cell r="CE73">
            <v>1000000000000</v>
          </cell>
          <cell r="CF73">
            <v>1000000000000</v>
          </cell>
          <cell r="CG73">
            <v>1000000000000</v>
          </cell>
          <cell r="CH73">
            <v>1000000000000</v>
          </cell>
          <cell r="CI73">
            <v>1000000000000</v>
          </cell>
          <cell r="CJ73">
            <v>1000000000000</v>
          </cell>
          <cell r="CK73">
            <v>1000000000000</v>
          </cell>
          <cell r="CL73">
            <v>1000000000000</v>
          </cell>
          <cell r="CM73">
            <v>1000000000000</v>
          </cell>
          <cell r="CN73">
            <v>1000000000000</v>
          </cell>
          <cell r="CO73">
            <v>1000000000000</v>
          </cell>
          <cell r="CP73">
            <v>1000000000000</v>
          </cell>
          <cell r="CQ73">
            <v>1000000000000</v>
          </cell>
          <cell r="CR73">
            <v>1000000000000</v>
          </cell>
        </row>
        <row r="74">
          <cell r="M74">
            <v>6</v>
          </cell>
          <cell r="N74" t="str">
            <v>SERVIÇOS DE SINALIZAÇÃO VIÁRIA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S74">
            <v>3</v>
          </cell>
          <cell r="BT74">
            <v>3</v>
          </cell>
          <cell r="BU74">
            <v>3</v>
          </cell>
          <cell r="BV74">
            <v>3</v>
          </cell>
          <cell r="BW74">
            <v>3</v>
          </cell>
          <cell r="BX74">
            <v>1000000000000</v>
          </cell>
          <cell r="BY74">
            <v>1000000000000</v>
          </cell>
          <cell r="BZ74">
            <v>1000000000000</v>
          </cell>
          <cell r="CA74">
            <v>1000000000000</v>
          </cell>
          <cell r="CB74">
            <v>1000000000000</v>
          </cell>
          <cell r="CC74">
            <v>1000000000000</v>
          </cell>
          <cell r="CD74">
            <v>1000000000000</v>
          </cell>
          <cell r="CE74">
            <v>1000000000000</v>
          </cell>
          <cell r="CF74">
            <v>1000000000000</v>
          </cell>
          <cell r="CG74">
            <v>1000000000000</v>
          </cell>
          <cell r="CH74">
            <v>1000000000000</v>
          </cell>
          <cell r="CI74">
            <v>1000000000000</v>
          </cell>
          <cell r="CJ74">
            <v>1000000000000</v>
          </cell>
          <cell r="CK74">
            <v>1000000000000</v>
          </cell>
          <cell r="CL74">
            <v>1000000000000</v>
          </cell>
          <cell r="CM74">
            <v>1000000000000</v>
          </cell>
          <cell r="CN74">
            <v>1000000000000</v>
          </cell>
          <cell r="CO74">
            <v>1000000000000</v>
          </cell>
          <cell r="CP74">
            <v>1000000000000</v>
          </cell>
          <cell r="CQ74">
            <v>1000000000000</v>
          </cell>
          <cell r="CR74">
            <v>1000000000000</v>
          </cell>
        </row>
        <row r="75">
          <cell r="M75">
            <v>6</v>
          </cell>
          <cell r="N75" t="str">
            <v>SERVIÇOS DE SINALIZAÇÃO VIÁRIA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S75">
            <v>3</v>
          </cell>
          <cell r="BT75">
            <v>3</v>
          </cell>
          <cell r="BU75">
            <v>3</v>
          </cell>
          <cell r="BV75">
            <v>3</v>
          </cell>
          <cell r="BW75">
            <v>3</v>
          </cell>
          <cell r="BX75">
            <v>1000000000000</v>
          </cell>
          <cell r="BY75">
            <v>1000000000000</v>
          </cell>
          <cell r="BZ75">
            <v>1000000000000</v>
          </cell>
          <cell r="CA75">
            <v>1000000000000</v>
          </cell>
          <cell r="CB75">
            <v>1000000000000</v>
          </cell>
          <cell r="CC75">
            <v>1000000000000</v>
          </cell>
          <cell r="CD75">
            <v>1000000000000</v>
          </cell>
          <cell r="CE75">
            <v>1000000000000</v>
          </cell>
          <cell r="CF75">
            <v>1000000000000</v>
          </cell>
          <cell r="CG75">
            <v>1000000000000</v>
          </cell>
          <cell r="CH75">
            <v>1000000000000</v>
          </cell>
          <cell r="CI75">
            <v>1000000000000</v>
          </cell>
          <cell r="CJ75">
            <v>1000000000000</v>
          </cell>
          <cell r="CK75">
            <v>1000000000000</v>
          </cell>
          <cell r="CL75">
            <v>1000000000000</v>
          </cell>
          <cell r="CM75">
            <v>1000000000000</v>
          </cell>
          <cell r="CN75">
            <v>1000000000000</v>
          </cell>
          <cell r="CO75">
            <v>1000000000000</v>
          </cell>
          <cell r="CP75">
            <v>1000000000000</v>
          </cell>
          <cell r="CQ75">
            <v>1000000000000</v>
          </cell>
          <cell r="CR75">
            <v>1000000000000</v>
          </cell>
        </row>
        <row r="76">
          <cell r="M76">
            <v>6</v>
          </cell>
          <cell r="N76" t="str">
            <v>SERVIÇOS DE SINALIZAÇÃO VIÁRIA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S76">
            <v>3</v>
          </cell>
          <cell r="BT76">
            <v>3</v>
          </cell>
          <cell r="BU76">
            <v>3</v>
          </cell>
          <cell r="BV76">
            <v>3</v>
          </cell>
          <cell r="BW76">
            <v>3</v>
          </cell>
          <cell r="BX76">
            <v>1000000000000</v>
          </cell>
          <cell r="BY76">
            <v>1000000000000</v>
          </cell>
          <cell r="BZ76">
            <v>1000000000000</v>
          </cell>
          <cell r="CA76">
            <v>1000000000000</v>
          </cell>
          <cell r="CB76">
            <v>1000000000000</v>
          </cell>
          <cell r="CC76">
            <v>1000000000000</v>
          </cell>
          <cell r="CD76">
            <v>1000000000000</v>
          </cell>
          <cell r="CE76">
            <v>1000000000000</v>
          </cell>
          <cell r="CF76">
            <v>1000000000000</v>
          </cell>
          <cell r="CG76">
            <v>1000000000000</v>
          </cell>
          <cell r="CH76">
            <v>1000000000000</v>
          </cell>
          <cell r="CI76">
            <v>1000000000000</v>
          </cell>
          <cell r="CJ76">
            <v>1000000000000</v>
          </cell>
          <cell r="CK76">
            <v>1000000000000</v>
          </cell>
          <cell r="CL76">
            <v>1000000000000</v>
          </cell>
          <cell r="CM76">
            <v>1000000000000</v>
          </cell>
          <cell r="CN76">
            <v>1000000000000</v>
          </cell>
          <cell r="CO76">
            <v>1000000000000</v>
          </cell>
          <cell r="CP76">
            <v>1000000000000</v>
          </cell>
          <cell r="CQ76">
            <v>1000000000000</v>
          </cell>
          <cell r="CR76">
            <v>1000000000000</v>
          </cell>
        </row>
        <row r="77">
          <cell r="M77">
            <v>6</v>
          </cell>
          <cell r="N77" t="str">
            <v>SERVIÇOS DE SINALIZAÇÃO VIÁRIA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S77">
            <v>3</v>
          </cell>
          <cell r="BT77">
            <v>3</v>
          </cell>
          <cell r="BU77">
            <v>3</v>
          </cell>
          <cell r="BV77">
            <v>3</v>
          </cell>
          <cell r="BW77">
            <v>3</v>
          </cell>
          <cell r="BX77">
            <v>1000000000000</v>
          </cell>
          <cell r="BY77">
            <v>1000000000000</v>
          </cell>
          <cell r="BZ77">
            <v>1000000000000</v>
          </cell>
          <cell r="CA77">
            <v>1000000000000</v>
          </cell>
          <cell r="CB77">
            <v>1000000000000</v>
          </cell>
          <cell r="CC77">
            <v>1000000000000</v>
          </cell>
          <cell r="CD77">
            <v>1000000000000</v>
          </cell>
          <cell r="CE77">
            <v>1000000000000</v>
          </cell>
          <cell r="CF77">
            <v>1000000000000</v>
          </cell>
          <cell r="CG77">
            <v>1000000000000</v>
          </cell>
          <cell r="CH77">
            <v>1000000000000</v>
          </cell>
          <cell r="CI77">
            <v>1000000000000</v>
          </cell>
          <cell r="CJ77">
            <v>1000000000000</v>
          </cell>
          <cell r="CK77">
            <v>1000000000000</v>
          </cell>
          <cell r="CL77">
            <v>1000000000000</v>
          </cell>
          <cell r="CM77">
            <v>1000000000000</v>
          </cell>
          <cell r="CN77">
            <v>1000000000000</v>
          </cell>
          <cell r="CO77">
            <v>1000000000000</v>
          </cell>
          <cell r="CP77">
            <v>1000000000000</v>
          </cell>
          <cell r="CQ77">
            <v>1000000000000</v>
          </cell>
          <cell r="CR77">
            <v>1000000000000</v>
          </cell>
        </row>
        <row r="78">
          <cell r="M78">
            <v>6</v>
          </cell>
          <cell r="N78" t="str">
            <v>SERVIÇOS DE SINALIZAÇÃO VIÁRIA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S78">
            <v>3</v>
          </cell>
          <cell r="BT78">
            <v>3</v>
          </cell>
          <cell r="BU78">
            <v>3</v>
          </cell>
          <cell r="BV78">
            <v>3</v>
          </cell>
          <cell r="BW78">
            <v>3</v>
          </cell>
          <cell r="BX78">
            <v>1000000000000</v>
          </cell>
          <cell r="BY78">
            <v>1000000000000</v>
          </cell>
          <cell r="BZ78">
            <v>1000000000000</v>
          </cell>
          <cell r="CA78">
            <v>1000000000000</v>
          </cell>
          <cell r="CB78">
            <v>1000000000000</v>
          </cell>
          <cell r="CC78">
            <v>1000000000000</v>
          </cell>
          <cell r="CD78">
            <v>1000000000000</v>
          </cell>
          <cell r="CE78">
            <v>1000000000000</v>
          </cell>
          <cell r="CF78">
            <v>1000000000000</v>
          </cell>
          <cell r="CG78">
            <v>1000000000000</v>
          </cell>
          <cell r="CH78">
            <v>1000000000000</v>
          </cell>
          <cell r="CI78">
            <v>1000000000000</v>
          </cell>
          <cell r="CJ78">
            <v>1000000000000</v>
          </cell>
          <cell r="CK78">
            <v>1000000000000</v>
          </cell>
          <cell r="CL78">
            <v>1000000000000</v>
          </cell>
          <cell r="CM78">
            <v>1000000000000</v>
          </cell>
          <cell r="CN78">
            <v>1000000000000</v>
          </cell>
          <cell r="CO78">
            <v>1000000000000</v>
          </cell>
          <cell r="CP78">
            <v>1000000000000</v>
          </cell>
          <cell r="CQ78">
            <v>1000000000000</v>
          </cell>
          <cell r="CR78">
            <v>1000000000000</v>
          </cell>
        </row>
        <row r="79">
          <cell r="M79">
            <v>6</v>
          </cell>
          <cell r="N79" t="str">
            <v>SERVIÇOS DE SINALIZAÇÃO VIÁRIA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S79">
            <v>3</v>
          </cell>
          <cell r="BT79">
            <v>3</v>
          </cell>
          <cell r="BU79">
            <v>3</v>
          </cell>
          <cell r="BV79">
            <v>3</v>
          </cell>
          <cell r="BW79">
            <v>3</v>
          </cell>
          <cell r="BX79">
            <v>1000000000000</v>
          </cell>
          <cell r="BY79">
            <v>1000000000000</v>
          </cell>
          <cell r="BZ79">
            <v>1000000000000</v>
          </cell>
          <cell r="CA79">
            <v>1000000000000</v>
          </cell>
          <cell r="CB79">
            <v>1000000000000</v>
          </cell>
          <cell r="CC79">
            <v>1000000000000</v>
          </cell>
          <cell r="CD79">
            <v>1000000000000</v>
          </cell>
          <cell r="CE79">
            <v>1000000000000</v>
          </cell>
          <cell r="CF79">
            <v>1000000000000</v>
          </cell>
          <cell r="CG79">
            <v>1000000000000</v>
          </cell>
          <cell r="CH79">
            <v>1000000000000</v>
          </cell>
          <cell r="CI79">
            <v>1000000000000</v>
          </cell>
          <cell r="CJ79">
            <v>1000000000000</v>
          </cell>
          <cell r="CK79">
            <v>1000000000000</v>
          </cell>
          <cell r="CL79">
            <v>1000000000000</v>
          </cell>
          <cell r="CM79">
            <v>1000000000000</v>
          </cell>
          <cell r="CN79">
            <v>1000000000000</v>
          </cell>
          <cell r="CO79">
            <v>1000000000000</v>
          </cell>
          <cell r="CP79">
            <v>1000000000000</v>
          </cell>
          <cell r="CQ79">
            <v>1000000000000</v>
          </cell>
          <cell r="CR79">
            <v>1000000000000</v>
          </cell>
        </row>
        <row r="80">
          <cell r="M80">
            <v>6</v>
          </cell>
          <cell r="N80" t="str">
            <v>SERVIÇOS DE SINALIZAÇÃO VIÁRIA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S80">
            <v>3</v>
          </cell>
          <cell r="BT80">
            <v>3</v>
          </cell>
          <cell r="BU80">
            <v>3</v>
          </cell>
          <cell r="BV80">
            <v>3</v>
          </cell>
          <cell r="BW80">
            <v>3</v>
          </cell>
          <cell r="BX80">
            <v>1000000000000</v>
          </cell>
          <cell r="BY80">
            <v>1000000000000</v>
          </cell>
          <cell r="BZ80">
            <v>1000000000000</v>
          </cell>
          <cell r="CA80">
            <v>1000000000000</v>
          </cell>
          <cell r="CB80">
            <v>1000000000000</v>
          </cell>
          <cell r="CC80">
            <v>1000000000000</v>
          </cell>
          <cell r="CD80">
            <v>1000000000000</v>
          </cell>
          <cell r="CE80">
            <v>1000000000000</v>
          </cell>
          <cell r="CF80">
            <v>1000000000000</v>
          </cell>
          <cell r="CG80">
            <v>1000000000000</v>
          </cell>
          <cell r="CH80">
            <v>1000000000000</v>
          </cell>
          <cell r="CI80">
            <v>1000000000000</v>
          </cell>
          <cell r="CJ80">
            <v>1000000000000</v>
          </cell>
          <cell r="CK80">
            <v>1000000000000</v>
          </cell>
          <cell r="CL80">
            <v>1000000000000</v>
          </cell>
          <cell r="CM80">
            <v>1000000000000</v>
          </cell>
          <cell r="CN80">
            <v>1000000000000</v>
          </cell>
          <cell r="CO80">
            <v>1000000000000</v>
          </cell>
          <cell r="CP80">
            <v>1000000000000</v>
          </cell>
          <cell r="CQ80">
            <v>1000000000000</v>
          </cell>
          <cell r="CR80">
            <v>1000000000000</v>
          </cell>
        </row>
        <row r="81">
          <cell r="M81">
            <v>6</v>
          </cell>
          <cell r="N81" t="str">
            <v>SERVIÇOS DE SINALIZAÇÃO VIÁRIA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S81">
            <v>3</v>
          </cell>
          <cell r="BT81">
            <v>3</v>
          </cell>
          <cell r="BU81">
            <v>3</v>
          </cell>
          <cell r="BV81">
            <v>3</v>
          </cell>
          <cell r="BW81">
            <v>3</v>
          </cell>
          <cell r="BX81">
            <v>1000000000000</v>
          </cell>
          <cell r="BY81">
            <v>1000000000000</v>
          </cell>
          <cell r="BZ81">
            <v>1000000000000</v>
          </cell>
          <cell r="CA81">
            <v>1000000000000</v>
          </cell>
          <cell r="CB81">
            <v>1000000000000</v>
          </cell>
          <cell r="CC81">
            <v>1000000000000</v>
          </cell>
          <cell r="CD81">
            <v>1000000000000</v>
          </cell>
          <cell r="CE81">
            <v>1000000000000</v>
          </cell>
          <cell r="CF81">
            <v>1000000000000</v>
          </cell>
          <cell r="CG81">
            <v>1000000000000</v>
          </cell>
          <cell r="CH81">
            <v>1000000000000</v>
          </cell>
          <cell r="CI81">
            <v>1000000000000</v>
          </cell>
          <cell r="CJ81">
            <v>1000000000000</v>
          </cell>
          <cell r="CK81">
            <v>1000000000000</v>
          </cell>
          <cell r="CL81">
            <v>1000000000000</v>
          </cell>
          <cell r="CM81">
            <v>1000000000000</v>
          </cell>
          <cell r="CN81">
            <v>1000000000000</v>
          </cell>
          <cell r="CO81">
            <v>1000000000000</v>
          </cell>
          <cell r="CP81">
            <v>1000000000000</v>
          </cell>
          <cell r="CQ81">
            <v>1000000000000</v>
          </cell>
          <cell r="CR81">
            <v>1000000000000</v>
          </cell>
        </row>
        <row r="82">
          <cell r="M82">
            <v>6</v>
          </cell>
          <cell r="N82" t="str">
            <v>SERVIÇOS DE SINALIZAÇÃO VIÁRIA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S82">
            <v>3</v>
          </cell>
          <cell r="BT82">
            <v>3</v>
          </cell>
          <cell r="BU82">
            <v>3</v>
          </cell>
          <cell r="BV82">
            <v>3</v>
          </cell>
          <cell r="BW82">
            <v>3</v>
          </cell>
          <cell r="BX82">
            <v>1000000000000</v>
          </cell>
          <cell r="BY82">
            <v>1000000000000</v>
          </cell>
          <cell r="BZ82">
            <v>1000000000000</v>
          </cell>
          <cell r="CA82">
            <v>1000000000000</v>
          </cell>
          <cell r="CB82">
            <v>1000000000000</v>
          </cell>
          <cell r="CC82">
            <v>1000000000000</v>
          </cell>
          <cell r="CD82">
            <v>1000000000000</v>
          </cell>
          <cell r="CE82">
            <v>1000000000000</v>
          </cell>
          <cell r="CF82">
            <v>1000000000000</v>
          </cell>
          <cell r="CG82">
            <v>1000000000000</v>
          </cell>
          <cell r="CH82">
            <v>1000000000000</v>
          </cell>
          <cell r="CI82">
            <v>1000000000000</v>
          </cell>
          <cell r="CJ82">
            <v>1000000000000</v>
          </cell>
          <cell r="CK82">
            <v>1000000000000</v>
          </cell>
          <cell r="CL82">
            <v>1000000000000</v>
          </cell>
          <cell r="CM82">
            <v>1000000000000</v>
          </cell>
          <cell r="CN82">
            <v>1000000000000</v>
          </cell>
          <cell r="CO82">
            <v>1000000000000</v>
          </cell>
          <cell r="CP82">
            <v>1000000000000</v>
          </cell>
          <cell r="CQ82">
            <v>1000000000000</v>
          </cell>
          <cell r="CR82">
            <v>1000000000000</v>
          </cell>
        </row>
        <row r="83">
          <cell r="M83">
            <v>6</v>
          </cell>
          <cell r="N83" t="str">
            <v>SERVIÇOS DE SINALIZAÇÃO VIÁRIA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S83">
            <v>3</v>
          </cell>
          <cell r="BT83">
            <v>3</v>
          </cell>
          <cell r="BU83">
            <v>3</v>
          </cell>
          <cell r="BV83">
            <v>3</v>
          </cell>
          <cell r="BW83">
            <v>3</v>
          </cell>
          <cell r="BX83">
            <v>1000000000000</v>
          </cell>
          <cell r="BY83">
            <v>1000000000000</v>
          </cell>
          <cell r="BZ83">
            <v>1000000000000</v>
          </cell>
          <cell r="CA83">
            <v>1000000000000</v>
          </cell>
          <cell r="CB83">
            <v>1000000000000</v>
          </cell>
          <cell r="CC83">
            <v>1000000000000</v>
          </cell>
          <cell r="CD83">
            <v>1000000000000</v>
          </cell>
          <cell r="CE83">
            <v>1000000000000</v>
          </cell>
          <cell r="CF83">
            <v>1000000000000</v>
          </cell>
          <cell r="CG83">
            <v>1000000000000</v>
          </cell>
          <cell r="CH83">
            <v>1000000000000</v>
          </cell>
          <cell r="CI83">
            <v>1000000000000</v>
          </cell>
          <cell r="CJ83">
            <v>1000000000000</v>
          </cell>
          <cell r="CK83">
            <v>1000000000000</v>
          </cell>
          <cell r="CL83">
            <v>1000000000000</v>
          </cell>
          <cell r="CM83">
            <v>1000000000000</v>
          </cell>
          <cell r="CN83">
            <v>1000000000000</v>
          </cell>
          <cell r="CO83">
            <v>1000000000000</v>
          </cell>
          <cell r="CP83">
            <v>1000000000000</v>
          </cell>
          <cell r="CQ83">
            <v>1000000000000</v>
          </cell>
          <cell r="CR83">
            <v>1000000000000</v>
          </cell>
        </row>
        <row r="84">
          <cell r="M84">
            <v>6</v>
          </cell>
          <cell r="N84" t="str">
            <v>SERVIÇOS DE SINALIZAÇÃO VIÁRIA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3</v>
          </cell>
          <cell r="BT84">
            <v>3</v>
          </cell>
          <cell r="BU84">
            <v>3</v>
          </cell>
          <cell r="BV84">
            <v>3</v>
          </cell>
          <cell r="BW84">
            <v>3</v>
          </cell>
          <cell r="BX84">
            <v>1000000000000</v>
          </cell>
          <cell r="BY84">
            <v>1000000000000</v>
          </cell>
          <cell r="BZ84">
            <v>1000000000000</v>
          </cell>
          <cell r="CA84">
            <v>1000000000000</v>
          </cell>
          <cell r="CB84">
            <v>1000000000000</v>
          </cell>
          <cell r="CC84">
            <v>1000000000000</v>
          </cell>
          <cell r="CD84">
            <v>1000000000000</v>
          </cell>
          <cell r="CE84">
            <v>1000000000000</v>
          </cell>
          <cell r="CF84">
            <v>1000000000000</v>
          </cell>
          <cell r="CG84">
            <v>1000000000000</v>
          </cell>
          <cell r="CH84">
            <v>1000000000000</v>
          </cell>
          <cell r="CI84">
            <v>1000000000000</v>
          </cell>
          <cell r="CJ84">
            <v>1000000000000</v>
          </cell>
          <cell r="CK84">
            <v>1000000000000</v>
          </cell>
          <cell r="CL84">
            <v>1000000000000</v>
          </cell>
          <cell r="CM84">
            <v>1000000000000</v>
          </cell>
          <cell r="CN84">
            <v>1000000000000</v>
          </cell>
          <cell r="CO84">
            <v>1000000000000</v>
          </cell>
          <cell r="CP84">
            <v>1000000000000</v>
          </cell>
          <cell r="CQ84">
            <v>1000000000000</v>
          </cell>
          <cell r="CR84">
            <v>1000000000000</v>
          </cell>
        </row>
        <row r="85">
          <cell r="M85">
            <v>6</v>
          </cell>
          <cell r="N85" t="str">
            <v>SERVIÇOS DE SINALIZAÇÃO VIÁRIA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S85">
            <v>3</v>
          </cell>
          <cell r="BT85">
            <v>3</v>
          </cell>
          <cell r="BU85">
            <v>3</v>
          </cell>
          <cell r="BV85">
            <v>3</v>
          </cell>
          <cell r="BW85">
            <v>3</v>
          </cell>
          <cell r="BX85">
            <v>1000000000000</v>
          </cell>
          <cell r="BY85">
            <v>1000000000000</v>
          </cell>
          <cell r="BZ85">
            <v>1000000000000</v>
          </cell>
          <cell r="CA85">
            <v>1000000000000</v>
          </cell>
          <cell r="CB85">
            <v>1000000000000</v>
          </cell>
          <cell r="CC85">
            <v>1000000000000</v>
          </cell>
          <cell r="CD85">
            <v>1000000000000</v>
          </cell>
          <cell r="CE85">
            <v>1000000000000</v>
          </cell>
          <cell r="CF85">
            <v>1000000000000</v>
          </cell>
          <cell r="CG85">
            <v>1000000000000</v>
          </cell>
          <cell r="CH85">
            <v>1000000000000</v>
          </cell>
          <cell r="CI85">
            <v>1000000000000</v>
          </cell>
          <cell r="CJ85">
            <v>1000000000000</v>
          </cell>
          <cell r="CK85">
            <v>1000000000000</v>
          </cell>
          <cell r="CL85">
            <v>1000000000000</v>
          </cell>
          <cell r="CM85">
            <v>1000000000000</v>
          </cell>
          <cell r="CN85">
            <v>1000000000000</v>
          </cell>
          <cell r="CO85">
            <v>1000000000000</v>
          </cell>
          <cell r="CP85">
            <v>1000000000000</v>
          </cell>
          <cell r="CQ85">
            <v>1000000000000</v>
          </cell>
          <cell r="CR85">
            <v>1000000000000</v>
          </cell>
        </row>
        <row r="86">
          <cell r="M86">
            <v>6</v>
          </cell>
          <cell r="N86" t="str">
            <v>SERVIÇOS DE SINALIZAÇÃO VIÁRIA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3</v>
          </cell>
          <cell r="BT86">
            <v>3</v>
          </cell>
          <cell r="BU86">
            <v>3</v>
          </cell>
          <cell r="BV86">
            <v>3</v>
          </cell>
          <cell r="BW86">
            <v>3</v>
          </cell>
          <cell r="BX86">
            <v>1000000000000</v>
          </cell>
          <cell r="BY86">
            <v>1000000000000</v>
          </cell>
          <cell r="BZ86">
            <v>1000000000000</v>
          </cell>
          <cell r="CA86">
            <v>1000000000000</v>
          </cell>
          <cell r="CB86">
            <v>1000000000000</v>
          </cell>
          <cell r="CC86">
            <v>1000000000000</v>
          </cell>
          <cell r="CD86">
            <v>1000000000000</v>
          </cell>
          <cell r="CE86">
            <v>1000000000000</v>
          </cell>
          <cell r="CF86">
            <v>1000000000000</v>
          </cell>
          <cell r="CG86">
            <v>1000000000000</v>
          </cell>
          <cell r="CH86">
            <v>1000000000000</v>
          </cell>
          <cell r="CI86">
            <v>1000000000000</v>
          </cell>
          <cell r="CJ86">
            <v>1000000000000</v>
          </cell>
          <cell r="CK86">
            <v>1000000000000</v>
          </cell>
          <cell r="CL86">
            <v>1000000000000</v>
          </cell>
          <cell r="CM86">
            <v>1000000000000</v>
          </cell>
          <cell r="CN86">
            <v>1000000000000</v>
          </cell>
          <cell r="CO86">
            <v>1000000000000</v>
          </cell>
          <cell r="CP86">
            <v>1000000000000</v>
          </cell>
          <cell r="CQ86">
            <v>1000000000000</v>
          </cell>
          <cell r="CR86">
            <v>1000000000000</v>
          </cell>
        </row>
        <row r="87">
          <cell r="M87">
            <v>6</v>
          </cell>
          <cell r="N87" t="str">
            <v>SERVIÇOS DE SINALIZAÇÃO VIÁRIA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3</v>
          </cell>
          <cell r="BT87">
            <v>3</v>
          </cell>
          <cell r="BU87">
            <v>3</v>
          </cell>
          <cell r="BV87">
            <v>3</v>
          </cell>
          <cell r="BW87">
            <v>3</v>
          </cell>
          <cell r="BX87">
            <v>1000000000000</v>
          </cell>
          <cell r="BY87">
            <v>1000000000000</v>
          </cell>
          <cell r="BZ87">
            <v>1000000000000</v>
          </cell>
          <cell r="CA87">
            <v>1000000000000</v>
          </cell>
          <cell r="CB87">
            <v>1000000000000</v>
          </cell>
          <cell r="CC87">
            <v>1000000000000</v>
          </cell>
          <cell r="CD87">
            <v>1000000000000</v>
          </cell>
          <cell r="CE87">
            <v>1000000000000</v>
          </cell>
          <cell r="CF87">
            <v>1000000000000</v>
          </cell>
          <cell r="CG87">
            <v>1000000000000</v>
          </cell>
          <cell r="CH87">
            <v>1000000000000</v>
          </cell>
          <cell r="CI87">
            <v>1000000000000</v>
          </cell>
          <cell r="CJ87">
            <v>1000000000000</v>
          </cell>
          <cell r="CK87">
            <v>1000000000000</v>
          </cell>
          <cell r="CL87">
            <v>1000000000000</v>
          </cell>
          <cell r="CM87">
            <v>1000000000000</v>
          </cell>
          <cell r="CN87">
            <v>1000000000000</v>
          </cell>
          <cell r="CO87">
            <v>1000000000000</v>
          </cell>
          <cell r="CP87">
            <v>1000000000000</v>
          </cell>
          <cell r="CQ87">
            <v>1000000000000</v>
          </cell>
          <cell r="CR87">
            <v>1000000000000</v>
          </cell>
        </row>
        <row r="88">
          <cell r="M88">
            <v>6</v>
          </cell>
          <cell r="N88" t="str">
            <v>SERVIÇOS DE SINALIZAÇÃO VIÁRIA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3</v>
          </cell>
          <cell r="BT88">
            <v>3</v>
          </cell>
          <cell r="BU88">
            <v>3</v>
          </cell>
          <cell r="BV88">
            <v>3</v>
          </cell>
          <cell r="BW88">
            <v>3</v>
          </cell>
          <cell r="BX88">
            <v>1000000000000</v>
          </cell>
          <cell r="BY88">
            <v>1000000000000</v>
          </cell>
          <cell r="BZ88">
            <v>1000000000000</v>
          </cell>
          <cell r="CA88">
            <v>1000000000000</v>
          </cell>
          <cell r="CB88">
            <v>1000000000000</v>
          </cell>
          <cell r="CC88">
            <v>1000000000000</v>
          </cell>
          <cell r="CD88">
            <v>1000000000000</v>
          </cell>
          <cell r="CE88">
            <v>1000000000000</v>
          </cell>
          <cell r="CF88">
            <v>1000000000000</v>
          </cell>
          <cell r="CG88">
            <v>1000000000000</v>
          </cell>
          <cell r="CH88">
            <v>1000000000000</v>
          </cell>
          <cell r="CI88">
            <v>1000000000000</v>
          </cell>
          <cell r="CJ88">
            <v>1000000000000</v>
          </cell>
          <cell r="CK88">
            <v>1000000000000</v>
          </cell>
          <cell r="CL88">
            <v>1000000000000</v>
          </cell>
          <cell r="CM88">
            <v>1000000000000</v>
          </cell>
          <cell r="CN88">
            <v>1000000000000</v>
          </cell>
          <cell r="CO88">
            <v>1000000000000</v>
          </cell>
          <cell r="CP88">
            <v>1000000000000</v>
          </cell>
          <cell r="CQ88">
            <v>1000000000000</v>
          </cell>
          <cell r="CR88">
            <v>1000000000000</v>
          </cell>
        </row>
        <row r="89">
          <cell r="M89">
            <v>6</v>
          </cell>
          <cell r="N89" t="str">
            <v>SERVIÇOS DE SINALIZAÇÃO VIÁRIA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S89">
            <v>3</v>
          </cell>
          <cell r="BT89">
            <v>3</v>
          </cell>
          <cell r="BU89">
            <v>3</v>
          </cell>
          <cell r="BV89">
            <v>3</v>
          </cell>
          <cell r="BW89">
            <v>3</v>
          </cell>
          <cell r="BX89">
            <v>1000000000000</v>
          </cell>
          <cell r="BY89">
            <v>1000000000000</v>
          </cell>
          <cell r="BZ89">
            <v>1000000000000</v>
          </cell>
          <cell r="CA89">
            <v>1000000000000</v>
          </cell>
          <cell r="CB89">
            <v>1000000000000</v>
          </cell>
          <cell r="CC89">
            <v>1000000000000</v>
          </cell>
          <cell r="CD89">
            <v>1000000000000</v>
          </cell>
          <cell r="CE89">
            <v>1000000000000</v>
          </cell>
          <cell r="CF89">
            <v>1000000000000</v>
          </cell>
          <cell r="CG89">
            <v>1000000000000</v>
          </cell>
          <cell r="CH89">
            <v>1000000000000</v>
          </cell>
          <cell r="CI89">
            <v>1000000000000</v>
          </cell>
          <cell r="CJ89">
            <v>1000000000000</v>
          </cell>
          <cell r="CK89">
            <v>1000000000000</v>
          </cell>
          <cell r="CL89">
            <v>1000000000000</v>
          </cell>
          <cell r="CM89">
            <v>1000000000000</v>
          </cell>
          <cell r="CN89">
            <v>1000000000000</v>
          </cell>
          <cell r="CO89">
            <v>1000000000000</v>
          </cell>
          <cell r="CP89">
            <v>1000000000000</v>
          </cell>
          <cell r="CQ89">
            <v>1000000000000</v>
          </cell>
          <cell r="CR89">
            <v>1000000000000</v>
          </cell>
        </row>
        <row r="90">
          <cell r="M90">
            <v>6</v>
          </cell>
          <cell r="N90" t="str">
            <v>SERVIÇOS DE SINALIZAÇÃO VIÁRIA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3</v>
          </cell>
          <cell r="BT90">
            <v>3</v>
          </cell>
          <cell r="BU90">
            <v>3</v>
          </cell>
          <cell r="BV90">
            <v>3</v>
          </cell>
          <cell r="BW90">
            <v>3</v>
          </cell>
          <cell r="BX90">
            <v>1000000000000</v>
          </cell>
          <cell r="BY90">
            <v>1000000000000</v>
          </cell>
          <cell r="BZ90">
            <v>1000000000000</v>
          </cell>
          <cell r="CA90">
            <v>1000000000000</v>
          </cell>
          <cell r="CB90">
            <v>1000000000000</v>
          </cell>
          <cell r="CC90">
            <v>1000000000000</v>
          </cell>
          <cell r="CD90">
            <v>1000000000000</v>
          </cell>
          <cell r="CE90">
            <v>1000000000000</v>
          </cell>
          <cell r="CF90">
            <v>1000000000000</v>
          </cell>
          <cell r="CG90">
            <v>1000000000000</v>
          </cell>
          <cell r="CH90">
            <v>1000000000000</v>
          </cell>
          <cell r="CI90">
            <v>1000000000000</v>
          </cell>
          <cell r="CJ90">
            <v>1000000000000</v>
          </cell>
          <cell r="CK90">
            <v>1000000000000</v>
          </cell>
          <cell r="CL90">
            <v>1000000000000</v>
          </cell>
          <cell r="CM90">
            <v>1000000000000</v>
          </cell>
          <cell r="CN90">
            <v>1000000000000</v>
          </cell>
          <cell r="CO90">
            <v>1000000000000</v>
          </cell>
          <cell r="CP90">
            <v>1000000000000</v>
          </cell>
          <cell r="CQ90">
            <v>1000000000000</v>
          </cell>
          <cell r="CR90">
            <v>1000000000000</v>
          </cell>
        </row>
        <row r="91">
          <cell r="M91">
            <v>6</v>
          </cell>
          <cell r="N91" t="str">
            <v>SERVIÇOS DE SINALIZAÇÃO VIÁRIA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S91">
            <v>3</v>
          </cell>
          <cell r="BT91">
            <v>3</v>
          </cell>
          <cell r="BU91">
            <v>3</v>
          </cell>
          <cell r="BV91">
            <v>3</v>
          </cell>
          <cell r="BW91">
            <v>3</v>
          </cell>
          <cell r="BX91">
            <v>1000000000000</v>
          </cell>
          <cell r="BY91">
            <v>1000000000000</v>
          </cell>
          <cell r="BZ91">
            <v>1000000000000</v>
          </cell>
          <cell r="CA91">
            <v>1000000000000</v>
          </cell>
          <cell r="CB91">
            <v>1000000000000</v>
          </cell>
          <cell r="CC91">
            <v>1000000000000</v>
          </cell>
          <cell r="CD91">
            <v>1000000000000</v>
          </cell>
          <cell r="CE91">
            <v>1000000000000</v>
          </cell>
          <cell r="CF91">
            <v>1000000000000</v>
          </cell>
          <cell r="CG91">
            <v>1000000000000</v>
          </cell>
          <cell r="CH91">
            <v>1000000000000</v>
          </cell>
          <cell r="CI91">
            <v>1000000000000</v>
          </cell>
          <cell r="CJ91">
            <v>1000000000000</v>
          </cell>
          <cell r="CK91">
            <v>1000000000000</v>
          </cell>
          <cell r="CL91">
            <v>1000000000000</v>
          </cell>
          <cell r="CM91">
            <v>1000000000000</v>
          </cell>
          <cell r="CN91">
            <v>1000000000000</v>
          </cell>
          <cell r="CO91">
            <v>1000000000000</v>
          </cell>
          <cell r="CP91">
            <v>1000000000000</v>
          </cell>
          <cell r="CQ91">
            <v>1000000000000</v>
          </cell>
          <cell r="CR91">
            <v>1000000000000</v>
          </cell>
        </row>
        <row r="92">
          <cell r="M92">
            <v>6</v>
          </cell>
          <cell r="N92" t="str">
            <v>SERVIÇOS DE SINALIZAÇÃO VIÁRIA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S92">
            <v>3</v>
          </cell>
          <cell r="BT92">
            <v>3</v>
          </cell>
          <cell r="BU92">
            <v>3</v>
          </cell>
          <cell r="BV92">
            <v>3</v>
          </cell>
          <cell r="BW92">
            <v>3</v>
          </cell>
          <cell r="BX92">
            <v>1000000000000</v>
          </cell>
          <cell r="BY92">
            <v>1000000000000</v>
          </cell>
          <cell r="BZ92">
            <v>1000000000000</v>
          </cell>
          <cell r="CA92">
            <v>1000000000000</v>
          </cell>
          <cell r="CB92">
            <v>1000000000000</v>
          </cell>
          <cell r="CC92">
            <v>1000000000000</v>
          </cell>
          <cell r="CD92">
            <v>1000000000000</v>
          </cell>
          <cell r="CE92">
            <v>1000000000000</v>
          </cell>
          <cell r="CF92">
            <v>1000000000000</v>
          </cell>
          <cell r="CG92">
            <v>1000000000000</v>
          </cell>
          <cell r="CH92">
            <v>1000000000000</v>
          </cell>
          <cell r="CI92">
            <v>1000000000000</v>
          </cell>
          <cell r="CJ92">
            <v>1000000000000</v>
          </cell>
          <cell r="CK92">
            <v>1000000000000</v>
          </cell>
          <cell r="CL92">
            <v>1000000000000</v>
          </cell>
          <cell r="CM92">
            <v>1000000000000</v>
          </cell>
          <cell r="CN92">
            <v>1000000000000</v>
          </cell>
          <cell r="CO92">
            <v>1000000000000</v>
          </cell>
          <cell r="CP92">
            <v>1000000000000</v>
          </cell>
          <cell r="CQ92">
            <v>1000000000000</v>
          </cell>
          <cell r="CR92">
            <v>1000000000000</v>
          </cell>
        </row>
        <row r="93">
          <cell r="M93">
            <v>6</v>
          </cell>
          <cell r="N93" t="str">
            <v>SERVIÇOS DE SINALIZAÇÃO VIÁRIA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S93">
            <v>3</v>
          </cell>
          <cell r="BT93">
            <v>3</v>
          </cell>
          <cell r="BU93">
            <v>3</v>
          </cell>
          <cell r="BV93">
            <v>3</v>
          </cell>
          <cell r="BW93">
            <v>3</v>
          </cell>
          <cell r="BX93">
            <v>1000000000000</v>
          </cell>
          <cell r="BY93">
            <v>1000000000000</v>
          </cell>
          <cell r="BZ93">
            <v>1000000000000</v>
          </cell>
          <cell r="CA93">
            <v>1000000000000</v>
          </cell>
          <cell r="CB93">
            <v>1000000000000</v>
          </cell>
          <cell r="CC93">
            <v>1000000000000</v>
          </cell>
          <cell r="CD93">
            <v>1000000000000</v>
          </cell>
          <cell r="CE93">
            <v>1000000000000</v>
          </cell>
          <cell r="CF93">
            <v>1000000000000</v>
          </cell>
          <cell r="CG93">
            <v>1000000000000</v>
          </cell>
          <cell r="CH93">
            <v>1000000000000</v>
          </cell>
          <cell r="CI93">
            <v>1000000000000</v>
          </cell>
          <cell r="CJ93">
            <v>1000000000000</v>
          </cell>
          <cell r="CK93">
            <v>1000000000000</v>
          </cell>
          <cell r="CL93">
            <v>1000000000000</v>
          </cell>
          <cell r="CM93">
            <v>1000000000000</v>
          </cell>
          <cell r="CN93">
            <v>1000000000000</v>
          </cell>
          <cell r="CO93">
            <v>1000000000000</v>
          </cell>
          <cell r="CP93">
            <v>1000000000000</v>
          </cell>
          <cell r="CQ93">
            <v>1000000000000</v>
          </cell>
          <cell r="CR93">
            <v>1000000000000</v>
          </cell>
        </row>
        <row r="94">
          <cell r="M94">
            <v>6</v>
          </cell>
          <cell r="N94" t="str">
            <v>SERVIÇOS DE SINALIZAÇÃO VIÁRIA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S94">
            <v>3</v>
          </cell>
          <cell r="BT94">
            <v>3</v>
          </cell>
          <cell r="BU94">
            <v>3</v>
          </cell>
          <cell r="BV94">
            <v>3</v>
          </cell>
          <cell r="BW94">
            <v>3</v>
          </cell>
          <cell r="BX94">
            <v>1000000000000</v>
          </cell>
          <cell r="BY94">
            <v>1000000000000</v>
          </cell>
          <cell r="BZ94">
            <v>1000000000000</v>
          </cell>
          <cell r="CA94">
            <v>1000000000000</v>
          </cell>
          <cell r="CB94">
            <v>1000000000000</v>
          </cell>
          <cell r="CC94">
            <v>1000000000000</v>
          </cell>
          <cell r="CD94">
            <v>1000000000000</v>
          </cell>
          <cell r="CE94">
            <v>1000000000000</v>
          </cell>
          <cell r="CF94">
            <v>1000000000000</v>
          </cell>
          <cell r="CG94">
            <v>1000000000000</v>
          </cell>
          <cell r="CH94">
            <v>1000000000000</v>
          </cell>
          <cell r="CI94">
            <v>1000000000000</v>
          </cell>
          <cell r="CJ94">
            <v>1000000000000</v>
          </cell>
          <cell r="CK94">
            <v>1000000000000</v>
          </cell>
          <cell r="CL94">
            <v>1000000000000</v>
          </cell>
          <cell r="CM94">
            <v>1000000000000</v>
          </cell>
          <cell r="CN94">
            <v>1000000000000</v>
          </cell>
          <cell r="CO94">
            <v>1000000000000</v>
          </cell>
          <cell r="CP94">
            <v>1000000000000</v>
          </cell>
          <cell r="CQ94">
            <v>1000000000000</v>
          </cell>
          <cell r="CR94">
            <v>1000000000000</v>
          </cell>
        </row>
        <row r="95">
          <cell r="M95">
            <v>6</v>
          </cell>
          <cell r="N95" t="str">
            <v>SERVIÇOS DE SINALIZAÇÃO VIÁRIA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S95">
            <v>3</v>
          </cell>
          <cell r="BT95">
            <v>3</v>
          </cell>
          <cell r="BU95">
            <v>3</v>
          </cell>
          <cell r="BV95">
            <v>3</v>
          </cell>
          <cell r="BW95">
            <v>3</v>
          </cell>
          <cell r="BX95">
            <v>1000000000000</v>
          </cell>
          <cell r="BY95">
            <v>1000000000000</v>
          </cell>
          <cell r="BZ95">
            <v>1000000000000</v>
          </cell>
          <cell r="CA95">
            <v>1000000000000</v>
          </cell>
          <cell r="CB95">
            <v>1000000000000</v>
          </cell>
          <cell r="CC95">
            <v>1000000000000</v>
          </cell>
          <cell r="CD95">
            <v>1000000000000</v>
          </cell>
          <cell r="CE95">
            <v>1000000000000</v>
          </cell>
          <cell r="CF95">
            <v>1000000000000</v>
          </cell>
          <cell r="CG95">
            <v>1000000000000</v>
          </cell>
          <cell r="CH95">
            <v>1000000000000</v>
          </cell>
          <cell r="CI95">
            <v>1000000000000</v>
          </cell>
          <cell r="CJ95">
            <v>1000000000000</v>
          </cell>
          <cell r="CK95">
            <v>1000000000000</v>
          </cell>
          <cell r="CL95">
            <v>1000000000000</v>
          </cell>
          <cell r="CM95">
            <v>1000000000000</v>
          </cell>
          <cell r="CN95">
            <v>1000000000000</v>
          </cell>
          <cell r="CO95">
            <v>1000000000000</v>
          </cell>
          <cell r="CP95">
            <v>1000000000000</v>
          </cell>
          <cell r="CQ95">
            <v>1000000000000</v>
          </cell>
          <cell r="CR95">
            <v>1000000000000</v>
          </cell>
        </row>
        <row r="96">
          <cell r="M96">
            <v>6</v>
          </cell>
          <cell r="N96" t="str">
            <v>SERVIÇOS DE SINALIZAÇÃO VIÁRIA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3</v>
          </cell>
          <cell r="BT96">
            <v>3</v>
          </cell>
          <cell r="BU96">
            <v>3</v>
          </cell>
          <cell r="BV96">
            <v>3</v>
          </cell>
          <cell r="BW96">
            <v>3</v>
          </cell>
          <cell r="BX96">
            <v>1000000000000</v>
          </cell>
          <cell r="BY96">
            <v>1000000000000</v>
          </cell>
          <cell r="BZ96">
            <v>1000000000000</v>
          </cell>
          <cell r="CA96">
            <v>1000000000000</v>
          </cell>
          <cell r="CB96">
            <v>1000000000000</v>
          </cell>
          <cell r="CC96">
            <v>1000000000000</v>
          </cell>
          <cell r="CD96">
            <v>1000000000000</v>
          </cell>
          <cell r="CE96">
            <v>1000000000000</v>
          </cell>
          <cell r="CF96">
            <v>1000000000000</v>
          </cell>
          <cell r="CG96">
            <v>1000000000000</v>
          </cell>
          <cell r="CH96">
            <v>1000000000000</v>
          </cell>
          <cell r="CI96">
            <v>1000000000000</v>
          </cell>
          <cell r="CJ96">
            <v>1000000000000</v>
          </cell>
          <cell r="CK96">
            <v>1000000000000</v>
          </cell>
          <cell r="CL96">
            <v>1000000000000</v>
          </cell>
          <cell r="CM96">
            <v>1000000000000</v>
          </cell>
          <cell r="CN96">
            <v>1000000000000</v>
          </cell>
          <cell r="CO96">
            <v>1000000000000</v>
          </cell>
          <cell r="CP96">
            <v>1000000000000</v>
          </cell>
          <cell r="CQ96">
            <v>1000000000000</v>
          </cell>
          <cell r="CR96">
            <v>1000000000000</v>
          </cell>
        </row>
        <row r="97">
          <cell r="M97">
            <v>6</v>
          </cell>
          <cell r="N97" t="str">
            <v>SERVIÇOS DE SINALIZAÇÃO VIÁRIA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S97">
            <v>3</v>
          </cell>
          <cell r="BT97">
            <v>3</v>
          </cell>
          <cell r="BU97">
            <v>3</v>
          </cell>
          <cell r="BV97">
            <v>3</v>
          </cell>
          <cell r="BW97">
            <v>3</v>
          </cell>
          <cell r="BX97">
            <v>1000000000000</v>
          </cell>
          <cell r="BY97">
            <v>1000000000000</v>
          </cell>
          <cell r="BZ97">
            <v>1000000000000</v>
          </cell>
          <cell r="CA97">
            <v>1000000000000</v>
          </cell>
          <cell r="CB97">
            <v>1000000000000</v>
          </cell>
          <cell r="CC97">
            <v>1000000000000</v>
          </cell>
          <cell r="CD97">
            <v>1000000000000</v>
          </cell>
          <cell r="CE97">
            <v>1000000000000</v>
          </cell>
          <cell r="CF97">
            <v>1000000000000</v>
          </cell>
          <cell r="CG97">
            <v>1000000000000</v>
          </cell>
          <cell r="CH97">
            <v>1000000000000</v>
          </cell>
          <cell r="CI97">
            <v>1000000000000</v>
          </cell>
          <cell r="CJ97">
            <v>1000000000000</v>
          </cell>
          <cell r="CK97">
            <v>1000000000000</v>
          </cell>
          <cell r="CL97">
            <v>1000000000000</v>
          </cell>
          <cell r="CM97">
            <v>1000000000000</v>
          </cell>
          <cell r="CN97">
            <v>1000000000000</v>
          </cell>
          <cell r="CO97">
            <v>1000000000000</v>
          </cell>
          <cell r="CP97">
            <v>1000000000000</v>
          </cell>
          <cell r="CQ97">
            <v>1000000000000</v>
          </cell>
          <cell r="CR97">
            <v>1000000000000</v>
          </cell>
        </row>
        <row r="98">
          <cell r="M98">
            <v>6</v>
          </cell>
          <cell r="N98" t="str">
            <v>SERVIÇOS DE SINALIZAÇÃO VIÁRIA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S98">
            <v>3</v>
          </cell>
          <cell r="BT98">
            <v>3</v>
          </cell>
          <cell r="BU98">
            <v>3</v>
          </cell>
          <cell r="BV98">
            <v>3</v>
          </cell>
          <cell r="BW98">
            <v>3</v>
          </cell>
          <cell r="BX98">
            <v>1000000000000</v>
          </cell>
          <cell r="BY98">
            <v>1000000000000</v>
          </cell>
          <cell r="BZ98">
            <v>1000000000000</v>
          </cell>
          <cell r="CA98">
            <v>1000000000000</v>
          </cell>
          <cell r="CB98">
            <v>1000000000000</v>
          </cell>
          <cell r="CC98">
            <v>1000000000000</v>
          </cell>
          <cell r="CD98">
            <v>1000000000000</v>
          </cell>
          <cell r="CE98">
            <v>1000000000000</v>
          </cell>
          <cell r="CF98">
            <v>1000000000000</v>
          </cell>
          <cell r="CG98">
            <v>1000000000000</v>
          </cell>
          <cell r="CH98">
            <v>1000000000000</v>
          </cell>
          <cell r="CI98">
            <v>1000000000000</v>
          </cell>
          <cell r="CJ98">
            <v>1000000000000</v>
          </cell>
          <cell r="CK98">
            <v>1000000000000</v>
          </cell>
          <cell r="CL98">
            <v>1000000000000</v>
          </cell>
          <cell r="CM98">
            <v>1000000000000</v>
          </cell>
          <cell r="CN98">
            <v>1000000000000</v>
          </cell>
          <cell r="CO98">
            <v>1000000000000</v>
          </cell>
          <cell r="CP98">
            <v>1000000000000</v>
          </cell>
          <cell r="CQ98">
            <v>1000000000000</v>
          </cell>
          <cell r="CR98">
            <v>1000000000000</v>
          </cell>
        </row>
        <row r="99">
          <cell r="M99">
            <v>6</v>
          </cell>
          <cell r="N99" t="str">
            <v>SERVIÇOS DE SINALIZAÇÃO VIÁRIA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S99">
            <v>3</v>
          </cell>
          <cell r="BT99">
            <v>3</v>
          </cell>
          <cell r="BU99">
            <v>3</v>
          </cell>
          <cell r="BV99">
            <v>3</v>
          </cell>
          <cell r="BW99">
            <v>3</v>
          </cell>
          <cell r="BX99">
            <v>1000000000000</v>
          </cell>
          <cell r="BY99">
            <v>1000000000000</v>
          </cell>
          <cell r="BZ99">
            <v>1000000000000</v>
          </cell>
          <cell r="CA99">
            <v>1000000000000</v>
          </cell>
          <cell r="CB99">
            <v>1000000000000</v>
          </cell>
          <cell r="CC99">
            <v>1000000000000</v>
          </cell>
          <cell r="CD99">
            <v>1000000000000</v>
          </cell>
          <cell r="CE99">
            <v>1000000000000</v>
          </cell>
          <cell r="CF99">
            <v>1000000000000</v>
          </cell>
          <cell r="CG99">
            <v>1000000000000</v>
          </cell>
          <cell r="CH99">
            <v>1000000000000</v>
          </cell>
          <cell r="CI99">
            <v>1000000000000</v>
          </cell>
          <cell r="CJ99">
            <v>1000000000000</v>
          </cell>
          <cell r="CK99">
            <v>1000000000000</v>
          </cell>
          <cell r="CL99">
            <v>1000000000000</v>
          </cell>
          <cell r="CM99">
            <v>1000000000000</v>
          </cell>
          <cell r="CN99">
            <v>1000000000000</v>
          </cell>
          <cell r="CO99">
            <v>1000000000000</v>
          </cell>
          <cell r="CP99">
            <v>1000000000000</v>
          </cell>
          <cell r="CQ99">
            <v>1000000000000</v>
          </cell>
          <cell r="CR99">
            <v>1000000000000</v>
          </cell>
        </row>
        <row r="100">
          <cell r="M100">
            <v>6</v>
          </cell>
          <cell r="N100" t="str">
            <v>SERVIÇOS DE SINALIZAÇÃO VIÁRIA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3</v>
          </cell>
          <cell r="BT100">
            <v>3</v>
          </cell>
          <cell r="BU100">
            <v>3</v>
          </cell>
          <cell r="BV100">
            <v>3</v>
          </cell>
          <cell r="BW100">
            <v>3</v>
          </cell>
          <cell r="BX100">
            <v>1000000000000</v>
          </cell>
          <cell r="BY100">
            <v>1000000000000</v>
          </cell>
          <cell r="BZ100">
            <v>1000000000000</v>
          </cell>
          <cell r="CA100">
            <v>1000000000000</v>
          </cell>
          <cell r="CB100">
            <v>1000000000000</v>
          </cell>
          <cell r="CC100">
            <v>1000000000000</v>
          </cell>
          <cell r="CD100">
            <v>1000000000000</v>
          </cell>
          <cell r="CE100">
            <v>1000000000000</v>
          </cell>
          <cell r="CF100">
            <v>1000000000000</v>
          </cell>
          <cell r="CG100">
            <v>1000000000000</v>
          </cell>
          <cell r="CH100">
            <v>1000000000000</v>
          </cell>
          <cell r="CI100">
            <v>1000000000000</v>
          </cell>
          <cell r="CJ100">
            <v>1000000000000</v>
          </cell>
          <cell r="CK100">
            <v>1000000000000</v>
          </cell>
          <cell r="CL100">
            <v>1000000000000</v>
          </cell>
          <cell r="CM100">
            <v>1000000000000</v>
          </cell>
          <cell r="CN100">
            <v>1000000000000</v>
          </cell>
          <cell r="CO100">
            <v>1000000000000</v>
          </cell>
          <cell r="CP100">
            <v>1000000000000</v>
          </cell>
          <cell r="CQ100">
            <v>1000000000000</v>
          </cell>
          <cell r="CR100">
            <v>1000000000000</v>
          </cell>
        </row>
        <row r="101">
          <cell r="M101">
            <v>6</v>
          </cell>
          <cell r="N101" t="str">
            <v>SERVIÇOS DE SINALIZAÇÃO VIÁRIA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3</v>
          </cell>
          <cell r="BT101">
            <v>3</v>
          </cell>
          <cell r="BU101">
            <v>3</v>
          </cell>
          <cell r="BV101">
            <v>3</v>
          </cell>
          <cell r="BW101">
            <v>3</v>
          </cell>
          <cell r="BX101">
            <v>1000000000000</v>
          </cell>
          <cell r="BY101">
            <v>1000000000000</v>
          </cell>
          <cell r="BZ101">
            <v>1000000000000</v>
          </cell>
          <cell r="CA101">
            <v>1000000000000</v>
          </cell>
          <cell r="CB101">
            <v>1000000000000</v>
          </cell>
          <cell r="CC101">
            <v>1000000000000</v>
          </cell>
          <cell r="CD101">
            <v>1000000000000</v>
          </cell>
          <cell r="CE101">
            <v>1000000000000</v>
          </cell>
          <cell r="CF101">
            <v>1000000000000</v>
          </cell>
          <cell r="CG101">
            <v>1000000000000</v>
          </cell>
          <cell r="CH101">
            <v>1000000000000</v>
          </cell>
          <cell r="CI101">
            <v>1000000000000</v>
          </cell>
          <cell r="CJ101">
            <v>1000000000000</v>
          </cell>
          <cell r="CK101">
            <v>1000000000000</v>
          </cell>
          <cell r="CL101">
            <v>1000000000000</v>
          </cell>
          <cell r="CM101">
            <v>1000000000000</v>
          </cell>
          <cell r="CN101">
            <v>1000000000000</v>
          </cell>
          <cell r="CO101">
            <v>1000000000000</v>
          </cell>
          <cell r="CP101">
            <v>1000000000000</v>
          </cell>
          <cell r="CQ101">
            <v>1000000000000</v>
          </cell>
          <cell r="CR101">
            <v>1000000000000</v>
          </cell>
        </row>
        <row r="102">
          <cell r="M102">
            <v>6</v>
          </cell>
          <cell r="N102" t="str">
            <v>SERVIÇOS DE SINALIZAÇÃO VIÁRIA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3</v>
          </cell>
          <cell r="BT102">
            <v>3</v>
          </cell>
          <cell r="BU102">
            <v>3</v>
          </cell>
          <cell r="BV102">
            <v>3</v>
          </cell>
          <cell r="BW102">
            <v>3</v>
          </cell>
          <cell r="BX102">
            <v>1000000000000</v>
          </cell>
          <cell r="BY102">
            <v>1000000000000</v>
          </cell>
          <cell r="BZ102">
            <v>1000000000000</v>
          </cell>
          <cell r="CA102">
            <v>1000000000000</v>
          </cell>
          <cell r="CB102">
            <v>1000000000000</v>
          </cell>
          <cell r="CC102">
            <v>1000000000000</v>
          </cell>
          <cell r="CD102">
            <v>1000000000000</v>
          </cell>
          <cell r="CE102">
            <v>1000000000000</v>
          </cell>
          <cell r="CF102">
            <v>1000000000000</v>
          </cell>
          <cell r="CG102">
            <v>1000000000000</v>
          </cell>
          <cell r="CH102">
            <v>1000000000000</v>
          </cell>
          <cell r="CI102">
            <v>1000000000000</v>
          </cell>
          <cell r="CJ102">
            <v>1000000000000</v>
          </cell>
          <cell r="CK102">
            <v>1000000000000</v>
          </cell>
          <cell r="CL102">
            <v>1000000000000</v>
          </cell>
          <cell r="CM102">
            <v>1000000000000</v>
          </cell>
          <cell r="CN102">
            <v>1000000000000</v>
          </cell>
          <cell r="CO102">
            <v>1000000000000</v>
          </cell>
          <cell r="CP102">
            <v>1000000000000</v>
          </cell>
          <cell r="CQ102">
            <v>1000000000000</v>
          </cell>
          <cell r="CR102">
            <v>1000000000000</v>
          </cell>
        </row>
        <row r="103">
          <cell r="M103">
            <v>6</v>
          </cell>
          <cell r="N103" t="str">
            <v>SERVIÇOS DE SINALIZAÇÃO VIÁRIA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3</v>
          </cell>
          <cell r="BT103">
            <v>3</v>
          </cell>
          <cell r="BU103">
            <v>3</v>
          </cell>
          <cell r="BV103">
            <v>3</v>
          </cell>
          <cell r="BW103">
            <v>3</v>
          </cell>
          <cell r="BX103">
            <v>1000000000000</v>
          </cell>
          <cell r="BY103">
            <v>1000000000000</v>
          </cell>
          <cell r="BZ103">
            <v>1000000000000</v>
          </cell>
          <cell r="CA103">
            <v>1000000000000</v>
          </cell>
          <cell r="CB103">
            <v>1000000000000</v>
          </cell>
          <cell r="CC103">
            <v>1000000000000</v>
          </cell>
          <cell r="CD103">
            <v>1000000000000</v>
          </cell>
          <cell r="CE103">
            <v>1000000000000</v>
          </cell>
          <cell r="CF103">
            <v>1000000000000</v>
          </cell>
          <cell r="CG103">
            <v>1000000000000</v>
          </cell>
          <cell r="CH103">
            <v>1000000000000</v>
          </cell>
          <cell r="CI103">
            <v>1000000000000</v>
          </cell>
          <cell r="CJ103">
            <v>1000000000000</v>
          </cell>
          <cell r="CK103">
            <v>1000000000000</v>
          </cell>
          <cell r="CL103">
            <v>1000000000000</v>
          </cell>
          <cell r="CM103">
            <v>1000000000000</v>
          </cell>
          <cell r="CN103">
            <v>1000000000000</v>
          </cell>
          <cell r="CO103">
            <v>1000000000000</v>
          </cell>
          <cell r="CP103">
            <v>1000000000000</v>
          </cell>
          <cell r="CQ103">
            <v>1000000000000</v>
          </cell>
          <cell r="CR103">
            <v>1000000000000</v>
          </cell>
        </row>
        <row r="104">
          <cell r="M104">
            <v>6</v>
          </cell>
          <cell r="N104" t="str">
            <v>SERVIÇOS DE SINALIZAÇÃO VIÁRIA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</v>
          </cell>
          <cell r="BT104">
            <v>3</v>
          </cell>
          <cell r="BU104">
            <v>3</v>
          </cell>
          <cell r="BV104">
            <v>3</v>
          </cell>
          <cell r="BW104">
            <v>3</v>
          </cell>
          <cell r="BX104">
            <v>1000000000000</v>
          </cell>
          <cell r="BY104">
            <v>1000000000000</v>
          </cell>
          <cell r="BZ104">
            <v>1000000000000</v>
          </cell>
          <cell r="CA104">
            <v>1000000000000</v>
          </cell>
          <cell r="CB104">
            <v>1000000000000</v>
          </cell>
          <cell r="CC104">
            <v>1000000000000</v>
          </cell>
          <cell r="CD104">
            <v>1000000000000</v>
          </cell>
          <cell r="CE104">
            <v>1000000000000</v>
          </cell>
          <cell r="CF104">
            <v>1000000000000</v>
          </cell>
          <cell r="CG104">
            <v>1000000000000</v>
          </cell>
          <cell r="CH104">
            <v>1000000000000</v>
          </cell>
          <cell r="CI104">
            <v>1000000000000</v>
          </cell>
          <cell r="CJ104">
            <v>1000000000000</v>
          </cell>
          <cell r="CK104">
            <v>1000000000000</v>
          </cell>
          <cell r="CL104">
            <v>1000000000000</v>
          </cell>
          <cell r="CM104">
            <v>1000000000000</v>
          </cell>
          <cell r="CN104">
            <v>1000000000000</v>
          </cell>
          <cell r="CO104">
            <v>1000000000000</v>
          </cell>
          <cell r="CP104">
            <v>1000000000000</v>
          </cell>
          <cell r="CQ104">
            <v>1000000000000</v>
          </cell>
          <cell r="CR104">
            <v>1000000000000</v>
          </cell>
        </row>
        <row r="105">
          <cell r="M105">
            <v>6</v>
          </cell>
          <cell r="N105" t="str">
            <v>SERVIÇOS DE SINALIZAÇÃO VIÁRIA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S105">
            <v>3</v>
          </cell>
          <cell r="BT105">
            <v>3</v>
          </cell>
          <cell r="BU105">
            <v>3</v>
          </cell>
          <cell r="BV105">
            <v>3</v>
          </cell>
          <cell r="BW105">
            <v>3</v>
          </cell>
          <cell r="BX105">
            <v>1000000000000</v>
          </cell>
          <cell r="BY105">
            <v>1000000000000</v>
          </cell>
          <cell r="BZ105">
            <v>1000000000000</v>
          </cell>
          <cell r="CA105">
            <v>1000000000000</v>
          </cell>
          <cell r="CB105">
            <v>1000000000000</v>
          </cell>
          <cell r="CC105">
            <v>1000000000000</v>
          </cell>
          <cell r="CD105">
            <v>1000000000000</v>
          </cell>
          <cell r="CE105">
            <v>1000000000000</v>
          </cell>
          <cell r="CF105">
            <v>1000000000000</v>
          </cell>
          <cell r="CG105">
            <v>1000000000000</v>
          </cell>
          <cell r="CH105">
            <v>1000000000000</v>
          </cell>
          <cell r="CI105">
            <v>1000000000000</v>
          </cell>
          <cell r="CJ105">
            <v>1000000000000</v>
          </cell>
          <cell r="CK105">
            <v>1000000000000</v>
          </cell>
          <cell r="CL105">
            <v>1000000000000</v>
          </cell>
          <cell r="CM105">
            <v>1000000000000</v>
          </cell>
          <cell r="CN105">
            <v>1000000000000</v>
          </cell>
          <cell r="CO105">
            <v>1000000000000</v>
          </cell>
          <cell r="CP105">
            <v>1000000000000</v>
          </cell>
          <cell r="CQ105">
            <v>1000000000000</v>
          </cell>
          <cell r="CR105">
            <v>1000000000000</v>
          </cell>
        </row>
        <row r="106">
          <cell r="M106">
            <v>6</v>
          </cell>
          <cell r="N106" t="str">
            <v>SERVIÇOS DE SINALIZAÇÃO VIÁRIA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S106">
            <v>3</v>
          </cell>
          <cell r="BT106">
            <v>3</v>
          </cell>
          <cell r="BU106">
            <v>3</v>
          </cell>
          <cell r="BV106">
            <v>3</v>
          </cell>
          <cell r="BW106">
            <v>3</v>
          </cell>
          <cell r="BX106">
            <v>1000000000000</v>
          </cell>
          <cell r="BY106">
            <v>1000000000000</v>
          </cell>
          <cell r="BZ106">
            <v>1000000000000</v>
          </cell>
          <cell r="CA106">
            <v>1000000000000</v>
          </cell>
          <cell r="CB106">
            <v>1000000000000</v>
          </cell>
          <cell r="CC106">
            <v>1000000000000</v>
          </cell>
          <cell r="CD106">
            <v>1000000000000</v>
          </cell>
          <cell r="CE106">
            <v>1000000000000</v>
          </cell>
          <cell r="CF106">
            <v>1000000000000</v>
          </cell>
          <cell r="CG106">
            <v>1000000000000</v>
          </cell>
          <cell r="CH106">
            <v>1000000000000</v>
          </cell>
          <cell r="CI106">
            <v>1000000000000</v>
          </cell>
          <cell r="CJ106">
            <v>1000000000000</v>
          </cell>
          <cell r="CK106">
            <v>1000000000000</v>
          </cell>
          <cell r="CL106">
            <v>1000000000000</v>
          </cell>
          <cell r="CM106">
            <v>1000000000000</v>
          </cell>
          <cell r="CN106">
            <v>1000000000000</v>
          </cell>
          <cell r="CO106">
            <v>1000000000000</v>
          </cell>
          <cell r="CP106">
            <v>1000000000000</v>
          </cell>
          <cell r="CQ106">
            <v>1000000000000</v>
          </cell>
          <cell r="CR106">
            <v>1000000000000</v>
          </cell>
        </row>
        <row r="107">
          <cell r="M107">
            <v>6</v>
          </cell>
          <cell r="N107" t="str">
            <v>SERVIÇOS DE SINALIZAÇÃO VIÁRIA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S107">
            <v>3</v>
          </cell>
          <cell r="BT107">
            <v>3</v>
          </cell>
          <cell r="BU107">
            <v>3</v>
          </cell>
          <cell r="BV107">
            <v>3</v>
          </cell>
          <cell r="BW107">
            <v>3</v>
          </cell>
          <cell r="BX107">
            <v>1000000000000</v>
          </cell>
          <cell r="BY107">
            <v>1000000000000</v>
          </cell>
          <cell r="BZ107">
            <v>1000000000000</v>
          </cell>
          <cell r="CA107">
            <v>1000000000000</v>
          </cell>
          <cell r="CB107">
            <v>1000000000000</v>
          </cell>
          <cell r="CC107">
            <v>1000000000000</v>
          </cell>
          <cell r="CD107">
            <v>1000000000000</v>
          </cell>
          <cell r="CE107">
            <v>1000000000000</v>
          </cell>
          <cell r="CF107">
            <v>1000000000000</v>
          </cell>
          <cell r="CG107">
            <v>1000000000000</v>
          </cell>
          <cell r="CH107">
            <v>1000000000000</v>
          </cell>
          <cell r="CI107">
            <v>1000000000000</v>
          </cell>
          <cell r="CJ107">
            <v>1000000000000</v>
          </cell>
          <cell r="CK107">
            <v>1000000000000</v>
          </cell>
          <cell r="CL107">
            <v>1000000000000</v>
          </cell>
          <cell r="CM107">
            <v>1000000000000</v>
          </cell>
          <cell r="CN107">
            <v>1000000000000</v>
          </cell>
          <cell r="CO107">
            <v>1000000000000</v>
          </cell>
          <cell r="CP107">
            <v>1000000000000</v>
          </cell>
          <cell r="CQ107">
            <v>1000000000000</v>
          </cell>
          <cell r="CR107">
            <v>1000000000000</v>
          </cell>
        </row>
        <row r="108">
          <cell r="M108">
            <v>6</v>
          </cell>
          <cell r="N108" t="str">
            <v>SERVIÇOS DE SINALIZAÇÃO VIÁRIA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S108">
            <v>3</v>
          </cell>
          <cell r="BT108">
            <v>3</v>
          </cell>
          <cell r="BU108">
            <v>3</v>
          </cell>
          <cell r="BV108">
            <v>3</v>
          </cell>
          <cell r="BW108">
            <v>3</v>
          </cell>
          <cell r="BX108">
            <v>1000000000000</v>
          </cell>
          <cell r="BY108">
            <v>1000000000000</v>
          </cell>
          <cell r="BZ108">
            <v>1000000000000</v>
          </cell>
          <cell r="CA108">
            <v>1000000000000</v>
          </cell>
          <cell r="CB108">
            <v>1000000000000</v>
          </cell>
          <cell r="CC108">
            <v>1000000000000</v>
          </cell>
          <cell r="CD108">
            <v>1000000000000</v>
          </cell>
          <cell r="CE108">
            <v>1000000000000</v>
          </cell>
          <cell r="CF108">
            <v>1000000000000</v>
          </cell>
          <cell r="CG108">
            <v>1000000000000</v>
          </cell>
          <cell r="CH108">
            <v>1000000000000</v>
          </cell>
          <cell r="CI108">
            <v>1000000000000</v>
          </cell>
          <cell r="CJ108">
            <v>1000000000000</v>
          </cell>
          <cell r="CK108">
            <v>1000000000000</v>
          </cell>
          <cell r="CL108">
            <v>1000000000000</v>
          </cell>
          <cell r="CM108">
            <v>1000000000000</v>
          </cell>
          <cell r="CN108">
            <v>1000000000000</v>
          </cell>
          <cell r="CO108">
            <v>1000000000000</v>
          </cell>
          <cell r="CP108">
            <v>1000000000000</v>
          </cell>
          <cell r="CQ108">
            <v>1000000000000</v>
          </cell>
          <cell r="CR108">
            <v>1000000000000</v>
          </cell>
        </row>
        <row r="109">
          <cell r="M109">
            <v>6</v>
          </cell>
          <cell r="N109" t="str">
            <v>SERVIÇOS DE SINALIZAÇÃO VIÁRIA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S109">
            <v>3</v>
          </cell>
          <cell r="BT109">
            <v>3</v>
          </cell>
          <cell r="BU109">
            <v>3</v>
          </cell>
          <cell r="BV109">
            <v>3</v>
          </cell>
          <cell r="BW109">
            <v>3</v>
          </cell>
          <cell r="BX109">
            <v>1000000000000</v>
          </cell>
          <cell r="BY109">
            <v>1000000000000</v>
          </cell>
          <cell r="BZ109">
            <v>1000000000000</v>
          </cell>
          <cell r="CA109">
            <v>1000000000000</v>
          </cell>
          <cell r="CB109">
            <v>1000000000000</v>
          </cell>
          <cell r="CC109">
            <v>1000000000000</v>
          </cell>
          <cell r="CD109">
            <v>1000000000000</v>
          </cell>
          <cell r="CE109">
            <v>1000000000000</v>
          </cell>
          <cell r="CF109">
            <v>1000000000000</v>
          </cell>
          <cell r="CG109">
            <v>1000000000000</v>
          </cell>
          <cell r="CH109">
            <v>1000000000000</v>
          </cell>
          <cell r="CI109">
            <v>1000000000000</v>
          </cell>
          <cell r="CJ109">
            <v>1000000000000</v>
          </cell>
          <cell r="CK109">
            <v>1000000000000</v>
          </cell>
          <cell r="CL109">
            <v>1000000000000</v>
          </cell>
          <cell r="CM109">
            <v>1000000000000</v>
          </cell>
          <cell r="CN109">
            <v>1000000000000</v>
          </cell>
          <cell r="CO109">
            <v>1000000000000</v>
          </cell>
          <cell r="CP109">
            <v>1000000000000</v>
          </cell>
          <cell r="CQ109">
            <v>1000000000000</v>
          </cell>
          <cell r="CR109">
            <v>1000000000000</v>
          </cell>
        </row>
        <row r="110">
          <cell r="M110">
            <v>6</v>
          </cell>
          <cell r="N110" t="str">
            <v>SERVIÇOS DE SINALIZAÇÃO VIÁRIA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S110">
            <v>3</v>
          </cell>
          <cell r="BT110">
            <v>3</v>
          </cell>
          <cell r="BU110">
            <v>3</v>
          </cell>
          <cell r="BV110">
            <v>3</v>
          </cell>
          <cell r="BW110">
            <v>3</v>
          </cell>
          <cell r="BX110">
            <v>1000000000000</v>
          </cell>
          <cell r="BY110">
            <v>1000000000000</v>
          </cell>
          <cell r="BZ110">
            <v>1000000000000</v>
          </cell>
          <cell r="CA110">
            <v>1000000000000</v>
          </cell>
          <cell r="CB110">
            <v>1000000000000</v>
          </cell>
          <cell r="CC110">
            <v>1000000000000</v>
          </cell>
          <cell r="CD110">
            <v>1000000000000</v>
          </cell>
          <cell r="CE110">
            <v>1000000000000</v>
          </cell>
          <cell r="CF110">
            <v>1000000000000</v>
          </cell>
          <cell r="CG110">
            <v>1000000000000</v>
          </cell>
          <cell r="CH110">
            <v>1000000000000</v>
          </cell>
          <cell r="CI110">
            <v>1000000000000</v>
          </cell>
          <cell r="CJ110">
            <v>1000000000000</v>
          </cell>
          <cell r="CK110">
            <v>1000000000000</v>
          </cell>
          <cell r="CL110">
            <v>1000000000000</v>
          </cell>
          <cell r="CM110">
            <v>1000000000000</v>
          </cell>
          <cell r="CN110">
            <v>1000000000000</v>
          </cell>
          <cell r="CO110">
            <v>1000000000000</v>
          </cell>
          <cell r="CP110">
            <v>1000000000000</v>
          </cell>
          <cell r="CQ110">
            <v>1000000000000</v>
          </cell>
          <cell r="CR110">
            <v>1000000000000</v>
          </cell>
        </row>
        <row r="111">
          <cell r="M111">
            <v>6</v>
          </cell>
          <cell r="N111" t="str">
            <v>SERVIÇOS DE SINALIZAÇÃO VIÁRIA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3</v>
          </cell>
          <cell r="BT111">
            <v>3</v>
          </cell>
          <cell r="BU111">
            <v>3</v>
          </cell>
          <cell r="BV111">
            <v>3</v>
          </cell>
          <cell r="BW111">
            <v>3</v>
          </cell>
          <cell r="BX111">
            <v>1000000000000</v>
          </cell>
          <cell r="BY111">
            <v>1000000000000</v>
          </cell>
          <cell r="BZ111">
            <v>1000000000000</v>
          </cell>
          <cell r="CA111">
            <v>1000000000000</v>
          </cell>
          <cell r="CB111">
            <v>1000000000000</v>
          </cell>
          <cell r="CC111">
            <v>1000000000000</v>
          </cell>
          <cell r="CD111">
            <v>1000000000000</v>
          </cell>
          <cell r="CE111">
            <v>1000000000000</v>
          </cell>
          <cell r="CF111">
            <v>1000000000000</v>
          </cell>
          <cell r="CG111">
            <v>1000000000000</v>
          </cell>
          <cell r="CH111">
            <v>1000000000000</v>
          </cell>
          <cell r="CI111">
            <v>1000000000000</v>
          </cell>
          <cell r="CJ111">
            <v>1000000000000</v>
          </cell>
          <cell r="CK111">
            <v>1000000000000</v>
          </cell>
          <cell r="CL111">
            <v>1000000000000</v>
          </cell>
          <cell r="CM111">
            <v>1000000000000</v>
          </cell>
          <cell r="CN111">
            <v>1000000000000</v>
          </cell>
          <cell r="CO111">
            <v>1000000000000</v>
          </cell>
          <cell r="CP111">
            <v>1000000000000</v>
          </cell>
          <cell r="CQ111">
            <v>1000000000000</v>
          </cell>
          <cell r="CR111">
            <v>1000000000000</v>
          </cell>
        </row>
        <row r="112">
          <cell r="M112">
            <v>6</v>
          </cell>
          <cell r="N112" t="str">
            <v>SERVIÇOS DE SINALIZAÇÃO VIÁRIA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S112">
            <v>3</v>
          </cell>
          <cell r="BT112">
            <v>3</v>
          </cell>
          <cell r="BU112">
            <v>3</v>
          </cell>
          <cell r="BV112">
            <v>3</v>
          </cell>
          <cell r="BW112">
            <v>3</v>
          </cell>
          <cell r="BX112">
            <v>1000000000000</v>
          </cell>
          <cell r="BY112">
            <v>1000000000000</v>
          </cell>
          <cell r="BZ112">
            <v>1000000000000</v>
          </cell>
          <cell r="CA112">
            <v>1000000000000</v>
          </cell>
          <cell r="CB112">
            <v>1000000000000</v>
          </cell>
          <cell r="CC112">
            <v>1000000000000</v>
          </cell>
          <cell r="CD112">
            <v>1000000000000</v>
          </cell>
          <cell r="CE112">
            <v>1000000000000</v>
          </cell>
          <cell r="CF112">
            <v>1000000000000</v>
          </cell>
          <cell r="CG112">
            <v>1000000000000</v>
          </cell>
          <cell r="CH112">
            <v>1000000000000</v>
          </cell>
          <cell r="CI112">
            <v>1000000000000</v>
          </cell>
          <cell r="CJ112">
            <v>1000000000000</v>
          </cell>
          <cell r="CK112">
            <v>1000000000000</v>
          </cell>
          <cell r="CL112">
            <v>1000000000000</v>
          </cell>
          <cell r="CM112">
            <v>1000000000000</v>
          </cell>
          <cell r="CN112">
            <v>1000000000000</v>
          </cell>
          <cell r="CO112">
            <v>1000000000000</v>
          </cell>
          <cell r="CP112">
            <v>1000000000000</v>
          </cell>
          <cell r="CQ112">
            <v>1000000000000</v>
          </cell>
          <cell r="CR112">
            <v>1000000000000</v>
          </cell>
        </row>
        <row r="113">
          <cell r="M113">
            <v>6</v>
          </cell>
          <cell r="N113" t="str">
            <v>SERVIÇOS DE SINALIZAÇÃO VIÁRIA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S113">
            <v>3</v>
          </cell>
          <cell r="BT113">
            <v>3</v>
          </cell>
          <cell r="BU113">
            <v>3</v>
          </cell>
          <cell r="BV113">
            <v>3</v>
          </cell>
          <cell r="BW113">
            <v>3</v>
          </cell>
          <cell r="BX113">
            <v>1000000000000</v>
          </cell>
          <cell r="BY113">
            <v>1000000000000</v>
          </cell>
          <cell r="BZ113">
            <v>1000000000000</v>
          </cell>
          <cell r="CA113">
            <v>1000000000000</v>
          </cell>
          <cell r="CB113">
            <v>1000000000000</v>
          </cell>
          <cell r="CC113">
            <v>1000000000000</v>
          </cell>
          <cell r="CD113">
            <v>1000000000000</v>
          </cell>
          <cell r="CE113">
            <v>1000000000000</v>
          </cell>
          <cell r="CF113">
            <v>1000000000000</v>
          </cell>
          <cell r="CG113">
            <v>1000000000000</v>
          </cell>
          <cell r="CH113">
            <v>1000000000000</v>
          </cell>
          <cell r="CI113">
            <v>1000000000000</v>
          </cell>
          <cell r="CJ113">
            <v>1000000000000</v>
          </cell>
          <cell r="CK113">
            <v>1000000000000</v>
          </cell>
          <cell r="CL113">
            <v>1000000000000</v>
          </cell>
          <cell r="CM113">
            <v>1000000000000</v>
          </cell>
          <cell r="CN113">
            <v>1000000000000</v>
          </cell>
          <cell r="CO113">
            <v>1000000000000</v>
          </cell>
          <cell r="CP113">
            <v>1000000000000</v>
          </cell>
          <cell r="CQ113">
            <v>1000000000000</v>
          </cell>
          <cell r="CR113">
            <v>1000000000000</v>
          </cell>
        </row>
        <row r="114">
          <cell r="M114">
            <v>6</v>
          </cell>
          <cell r="N114" t="str">
            <v>SERVIÇOS DE SINALIZAÇÃO VIÁRIA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3</v>
          </cell>
          <cell r="BT114">
            <v>3</v>
          </cell>
          <cell r="BU114">
            <v>3</v>
          </cell>
          <cell r="BV114">
            <v>3</v>
          </cell>
          <cell r="BW114">
            <v>3</v>
          </cell>
          <cell r="BX114">
            <v>1000000000000</v>
          </cell>
          <cell r="BY114">
            <v>1000000000000</v>
          </cell>
          <cell r="BZ114">
            <v>1000000000000</v>
          </cell>
          <cell r="CA114">
            <v>1000000000000</v>
          </cell>
          <cell r="CB114">
            <v>1000000000000</v>
          </cell>
          <cell r="CC114">
            <v>1000000000000</v>
          </cell>
          <cell r="CD114">
            <v>1000000000000</v>
          </cell>
          <cell r="CE114">
            <v>1000000000000</v>
          </cell>
          <cell r="CF114">
            <v>1000000000000</v>
          </cell>
          <cell r="CG114">
            <v>1000000000000</v>
          </cell>
          <cell r="CH114">
            <v>1000000000000</v>
          </cell>
          <cell r="CI114">
            <v>1000000000000</v>
          </cell>
          <cell r="CJ114">
            <v>1000000000000</v>
          </cell>
          <cell r="CK114">
            <v>1000000000000</v>
          </cell>
          <cell r="CL114">
            <v>1000000000000</v>
          </cell>
          <cell r="CM114">
            <v>1000000000000</v>
          </cell>
          <cell r="CN114">
            <v>1000000000000</v>
          </cell>
          <cell r="CO114">
            <v>1000000000000</v>
          </cell>
          <cell r="CP114">
            <v>1000000000000</v>
          </cell>
          <cell r="CQ114">
            <v>1000000000000</v>
          </cell>
          <cell r="CR114">
            <v>1000000000000</v>
          </cell>
        </row>
        <row r="115">
          <cell r="M115">
            <v>6</v>
          </cell>
          <cell r="N115" t="str">
            <v>SERVIÇOS DE SINALIZAÇÃO VIÁRIA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3</v>
          </cell>
          <cell r="BT115">
            <v>3</v>
          </cell>
          <cell r="BU115">
            <v>3</v>
          </cell>
          <cell r="BV115">
            <v>3</v>
          </cell>
          <cell r="BW115">
            <v>3</v>
          </cell>
          <cell r="BX115">
            <v>1000000000000</v>
          </cell>
          <cell r="BY115">
            <v>1000000000000</v>
          </cell>
          <cell r="BZ115">
            <v>1000000000000</v>
          </cell>
          <cell r="CA115">
            <v>1000000000000</v>
          </cell>
          <cell r="CB115">
            <v>1000000000000</v>
          </cell>
          <cell r="CC115">
            <v>1000000000000</v>
          </cell>
          <cell r="CD115">
            <v>1000000000000</v>
          </cell>
          <cell r="CE115">
            <v>1000000000000</v>
          </cell>
          <cell r="CF115">
            <v>1000000000000</v>
          </cell>
          <cell r="CG115">
            <v>1000000000000</v>
          </cell>
          <cell r="CH115">
            <v>1000000000000</v>
          </cell>
          <cell r="CI115">
            <v>1000000000000</v>
          </cell>
          <cell r="CJ115">
            <v>1000000000000</v>
          </cell>
          <cell r="CK115">
            <v>1000000000000</v>
          </cell>
          <cell r="CL115">
            <v>1000000000000</v>
          </cell>
          <cell r="CM115">
            <v>1000000000000</v>
          </cell>
          <cell r="CN115">
            <v>1000000000000</v>
          </cell>
          <cell r="CO115">
            <v>1000000000000</v>
          </cell>
          <cell r="CP115">
            <v>1000000000000</v>
          </cell>
          <cell r="CQ115">
            <v>1000000000000</v>
          </cell>
          <cell r="CR115">
            <v>1000000000000</v>
          </cell>
        </row>
        <row r="116">
          <cell r="M116">
            <v>6</v>
          </cell>
          <cell r="N116" t="str">
            <v>SERVIÇOS DE SINALIZAÇÃO VIÁRIA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S116">
            <v>3</v>
          </cell>
          <cell r="BT116">
            <v>3</v>
          </cell>
          <cell r="BU116">
            <v>3</v>
          </cell>
          <cell r="BV116">
            <v>3</v>
          </cell>
          <cell r="BW116">
            <v>3</v>
          </cell>
          <cell r="BX116">
            <v>1000000000000</v>
          </cell>
          <cell r="BY116">
            <v>1000000000000</v>
          </cell>
          <cell r="BZ116">
            <v>1000000000000</v>
          </cell>
          <cell r="CA116">
            <v>1000000000000</v>
          </cell>
          <cell r="CB116">
            <v>1000000000000</v>
          </cell>
          <cell r="CC116">
            <v>1000000000000</v>
          </cell>
          <cell r="CD116">
            <v>1000000000000</v>
          </cell>
          <cell r="CE116">
            <v>1000000000000</v>
          </cell>
          <cell r="CF116">
            <v>1000000000000</v>
          </cell>
          <cell r="CG116">
            <v>1000000000000</v>
          </cell>
          <cell r="CH116">
            <v>1000000000000</v>
          </cell>
          <cell r="CI116">
            <v>1000000000000</v>
          </cell>
          <cell r="CJ116">
            <v>1000000000000</v>
          </cell>
          <cell r="CK116">
            <v>1000000000000</v>
          </cell>
          <cell r="CL116">
            <v>1000000000000</v>
          </cell>
          <cell r="CM116">
            <v>1000000000000</v>
          </cell>
          <cell r="CN116">
            <v>1000000000000</v>
          </cell>
          <cell r="CO116">
            <v>1000000000000</v>
          </cell>
          <cell r="CP116">
            <v>1000000000000</v>
          </cell>
          <cell r="CQ116">
            <v>1000000000000</v>
          </cell>
          <cell r="CR116">
            <v>1000000000000</v>
          </cell>
        </row>
        <row r="117">
          <cell r="M117">
            <v>6</v>
          </cell>
          <cell r="N117" t="str">
            <v>SERVIÇOS DE SINALIZAÇÃO VIÁRIA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S117">
            <v>3</v>
          </cell>
          <cell r="BT117">
            <v>3</v>
          </cell>
          <cell r="BU117">
            <v>3</v>
          </cell>
          <cell r="BV117">
            <v>3</v>
          </cell>
          <cell r="BW117">
            <v>3</v>
          </cell>
          <cell r="BX117">
            <v>1000000000000</v>
          </cell>
          <cell r="BY117">
            <v>1000000000000</v>
          </cell>
          <cell r="BZ117">
            <v>1000000000000</v>
          </cell>
          <cell r="CA117">
            <v>1000000000000</v>
          </cell>
          <cell r="CB117">
            <v>1000000000000</v>
          </cell>
          <cell r="CC117">
            <v>1000000000000</v>
          </cell>
          <cell r="CD117">
            <v>1000000000000</v>
          </cell>
          <cell r="CE117">
            <v>1000000000000</v>
          </cell>
          <cell r="CF117">
            <v>1000000000000</v>
          </cell>
          <cell r="CG117">
            <v>1000000000000</v>
          </cell>
          <cell r="CH117">
            <v>1000000000000</v>
          </cell>
          <cell r="CI117">
            <v>1000000000000</v>
          </cell>
          <cell r="CJ117">
            <v>1000000000000</v>
          </cell>
          <cell r="CK117">
            <v>1000000000000</v>
          </cell>
          <cell r="CL117">
            <v>1000000000000</v>
          </cell>
          <cell r="CM117">
            <v>1000000000000</v>
          </cell>
          <cell r="CN117">
            <v>1000000000000</v>
          </cell>
          <cell r="CO117">
            <v>1000000000000</v>
          </cell>
          <cell r="CP117">
            <v>1000000000000</v>
          </cell>
          <cell r="CQ117">
            <v>1000000000000</v>
          </cell>
          <cell r="CR117">
            <v>1000000000000</v>
          </cell>
        </row>
        <row r="118">
          <cell r="M118">
            <v>6</v>
          </cell>
          <cell r="N118" t="str">
            <v>SERVIÇOS DE SINALIZAÇÃO VIÁRIA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S118">
            <v>3</v>
          </cell>
          <cell r="BT118">
            <v>3</v>
          </cell>
          <cell r="BU118">
            <v>3</v>
          </cell>
          <cell r="BV118">
            <v>3</v>
          </cell>
          <cell r="BW118">
            <v>3</v>
          </cell>
          <cell r="BX118">
            <v>1000000000000</v>
          </cell>
          <cell r="BY118">
            <v>1000000000000</v>
          </cell>
          <cell r="BZ118">
            <v>1000000000000</v>
          </cell>
          <cell r="CA118">
            <v>1000000000000</v>
          </cell>
          <cell r="CB118">
            <v>1000000000000</v>
          </cell>
          <cell r="CC118">
            <v>1000000000000</v>
          </cell>
          <cell r="CD118">
            <v>1000000000000</v>
          </cell>
          <cell r="CE118">
            <v>1000000000000</v>
          </cell>
          <cell r="CF118">
            <v>1000000000000</v>
          </cell>
          <cell r="CG118">
            <v>1000000000000</v>
          </cell>
          <cell r="CH118">
            <v>1000000000000</v>
          </cell>
          <cell r="CI118">
            <v>1000000000000</v>
          </cell>
          <cell r="CJ118">
            <v>1000000000000</v>
          </cell>
          <cell r="CK118">
            <v>1000000000000</v>
          </cell>
          <cell r="CL118">
            <v>1000000000000</v>
          </cell>
          <cell r="CM118">
            <v>1000000000000</v>
          </cell>
          <cell r="CN118">
            <v>1000000000000</v>
          </cell>
          <cell r="CO118">
            <v>1000000000000</v>
          </cell>
          <cell r="CP118">
            <v>1000000000000</v>
          </cell>
          <cell r="CQ118">
            <v>1000000000000</v>
          </cell>
          <cell r="CR118">
            <v>1000000000000</v>
          </cell>
        </row>
        <row r="119">
          <cell r="M119">
            <v>6</v>
          </cell>
          <cell r="N119" t="str">
            <v>SERVIÇOS DE SINALIZAÇÃO VIÁRIA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S119">
            <v>3</v>
          </cell>
          <cell r="BT119">
            <v>3</v>
          </cell>
          <cell r="BU119">
            <v>3</v>
          </cell>
          <cell r="BV119">
            <v>3</v>
          </cell>
          <cell r="BW119">
            <v>3</v>
          </cell>
          <cell r="BX119">
            <v>1000000000000</v>
          </cell>
          <cell r="BY119">
            <v>1000000000000</v>
          </cell>
          <cell r="BZ119">
            <v>1000000000000</v>
          </cell>
          <cell r="CA119">
            <v>1000000000000</v>
          </cell>
          <cell r="CB119">
            <v>1000000000000</v>
          </cell>
          <cell r="CC119">
            <v>1000000000000</v>
          </cell>
          <cell r="CD119">
            <v>1000000000000</v>
          </cell>
          <cell r="CE119">
            <v>1000000000000</v>
          </cell>
          <cell r="CF119">
            <v>1000000000000</v>
          </cell>
          <cell r="CG119">
            <v>1000000000000</v>
          </cell>
          <cell r="CH119">
            <v>1000000000000</v>
          </cell>
          <cell r="CI119">
            <v>1000000000000</v>
          </cell>
          <cell r="CJ119">
            <v>1000000000000</v>
          </cell>
          <cell r="CK119">
            <v>1000000000000</v>
          </cell>
          <cell r="CL119">
            <v>1000000000000</v>
          </cell>
          <cell r="CM119">
            <v>1000000000000</v>
          </cell>
          <cell r="CN119">
            <v>1000000000000</v>
          </cell>
          <cell r="CO119">
            <v>1000000000000</v>
          </cell>
          <cell r="CP119">
            <v>1000000000000</v>
          </cell>
          <cell r="CQ119">
            <v>1000000000000</v>
          </cell>
          <cell r="CR119">
            <v>1000000000000</v>
          </cell>
        </row>
        <row r="120">
          <cell r="M120">
            <v>6</v>
          </cell>
          <cell r="N120" t="str">
            <v>SERVIÇOS DE SINALIZAÇÃO VIÁRIA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S120">
            <v>3</v>
          </cell>
          <cell r="BT120">
            <v>3</v>
          </cell>
          <cell r="BU120">
            <v>3</v>
          </cell>
          <cell r="BV120">
            <v>3</v>
          </cell>
          <cell r="BW120">
            <v>3</v>
          </cell>
          <cell r="BX120">
            <v>1000000000000</v>
          </cell>
          <cell r="BY120">
            <v>1000000000000</v>
          </cell>
          <cell r="BZ120">
            <v>1000000000000</v>
          </cell>
          <cell r="CA120">
            <v>1000000000000</v>
          </cell>
          <cell r="CB120">
            <v>1000000000000</v>
          </cell>
          <cell r="CC120">
            <v>1000000000000</v>
          </cell>
          <cell r="CD120">
            <v>1000000000000</v>
          </cell>
          <cell r="CE120">
            <v>1000000000000</v>
          </cell>
          <cell r="CF120">
            <v>1000000000000</v>
          </cell>
          <cell r="CG120">
            <v>1000000000000</v>
          </cell>
          <cell r="CH120">
            <v>1000000000000</v>
          </cell>
          <cell r="CI120">
            <v>1000000000000</v>
          </cell>
          <cell r="CJ120">
            <v>1000000000000</v>
          </cell>
          <cell r="CK120">
            <v>1000000000000</v>
          </cell>
          <cell r="CL120">
            <v>1000000000000</v>
          </cell>
          <cell r="CM120">
            <v>1000000000000</v>
          </cell>
          <cell r="CN120">
            <v>1000000000000</v>
          </cell>
          <cell r="CO120">
            <v>1000000000000</v>
          </cell>
          <cell r="CP120">
            <v>1000000000000</v>
          </cell>
          <cell r="CQ120">
            <v>1000000000000</v>
          </cell>
          <cell r="CR120">
            <v>1000000000000</v>
          </cell>
        </row>
        <row r="121">
          <cell r="M121">
            <v>6</v>
          </cell>
          <cell r="N121" t="str">
            <v>SERVIÇOS DE SINALIZAÇÃO VIÁRIA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3</v>
          </cell>
          <cell r="BT121">
            <v>3</v>
          </cell>
          <cell r="BU121">
            <v>3</v>
          </cell>
          <cell r="BV121">
            <v>3</v>
          </cell>
          <cell r="BW121">
            <v>3</v>
          </cell>
          <cell r="BX121">
            <v>1000000000000</v>
          </cell>
          <cell r="BY121">
            <v>1000000000000</v>
          </cell>
          <cell r="BZ121">
            <v>1000000000000</v>
          </cell>
          <cell r="CA121">
            <v>1000000000000</v>
          </cell>
          <cell r="CB121">
            <v>1000000000000</v>
          </cell>
          <cell r="CC121">
            <v>1000000000000</v>
          </cell>
          <cell r="CD121">
            <v>1000000000000</v>
          </cell>
          <cell r="CE121">
            <v>1000000000000</v>
          </cell>
          <cell r="CF121">
            <v>1000000000000</v>
          </cell>
          <cell r="CG121">
            <v>1000000000000</v>
          </cell>
          <cell r="CH121">
            <v>1000000000000</v>
          </cell>
          <cell r="CI121">
            <v>1000000000000</v>
          </cell>
          <cell r="CJ121">
            <v>1000000000000</v>
          </cell>
          <cell r="CK121">
            <v>1000000000000</v>
          </cell>
          <cell r="CL121">
            <v>1000000000000</v>
          </cell>
          <cell r="CM121">
            <v>1000000000000</v>
          </cell>
          <cell r="CN121">
            <v>1000000000000</v>
          </cell>
          <cell r="CO121">
            <v>1000000000000</v>
          </cell>
          <cell r="CP121">
            <v>1000000000000</v>
          </cell>
          <cell r="CQ121">
            <v>1000000000000</v>
          </cell>
          <cell r="CR121">
            <v>1000000000000</v>
          </cell>
        </row>
        <row r="122">
          <cell r="M122">
            <v>6</v>
          </cell>
          <cell r="N122" t="str">
            <v>SERVIÇOS DE SINALIZAÇÃO VIÁRIA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S122">
            <v>3</v>
          </cell>
          <cell r="BT122">
            <v>3</v>
          </cell>
          <cell r="BU122">
            <v>3</v>
          </cell>
          <cell r="BV122">
            <v>3</v>
          </cell>
          <cell r="BW122">
            <v>3</v>
          </cell>
          <cell r="BX122">
            <v>1000000000000</v>
          </cell>
          <cell r="BY122">
            <v>1000000000000</v>
          </cell>
          <cell r="BZ122">
            <v>1000000000000</v>
          </cell>
          <cell r="CA122">
            <v>1000000000000</v>
          </cell>
          <cell r="CB122">
            <v>1000000000000</v>
          </cell>
          <cell r="CC122">
            <v>1000000000000</v>
          </cell>
          <cell r="CD122">
            <v>1000000000000</v>
          </cell>
          <cell r="CE122">
            <v>1000000000000</v>
          </cell>
          <cell r="CF122">
            <v>1000000000000</v>
          </cell>
          <cell r="CG122">
            <v>1000000000000</v>
          </cell>
          <cell r="CH122">
            <v>1000000000000</v>
          </cell>
          <cell r="CI122">
            <v>1000000000000</v>
          </cell>
          <cell r="CJ122">
            <v>1000000000000</v>
          </cell>
          <cell r="CK122">
            <v>1000000000000</v>
          </cell>
          <cell r="CL122">
            <v>1000000000000</v>
          </cell>
          <cell r="CM122">
            <v>1000000000000</v>
          </cell>
          <cell r="CN122">
            <v>1000000000000</v>
          </cell>
          <cell r="CO122">
            <v>1000000000000</v>
          </cell>
          <cell r="CP122">
            <v>1000000000000</v>
          </cell>
          <cell r="CQ122">
            <v>1000000000000</v>
          </cell>
          <cell r="CR122">
            <v>1000000000000</v>
          </cell>
        </row>
        <row r="123">
          <cell r="M123">
            <v>6</v>
          </cell>
          <cell r="N123" t="str">
            <v>SERVIÇOS DE SINALIZAÇÃO VIÁRIA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S123">
            <v>3</v>
          </cell>
          <cell r="BT123">
            <v>3</v>
          </cell>
          <cell r="BU123">
            <v>3</v>
          </cell>
          <cell r="BV123">
            <v>3</v>
          </cell>
          <cell r="BW123">
            <v>3</v>
          </cell>
          <cell r="BX123">
            <v>1000000000000</v>
          </cell>
          <cell r="BY123">
            <v>1000000000000</v>
          </cell>
          <cell r="BZ123">
            <v>1000000000000</v>
          </cell>
          <cell r="CA123">
            <v>1000000000000</v>
          </cell>
          <cell r="CB123">
            <v>1000000000000</v>
          </cell>
          <cell r="CC123">
            <v>1000000000000</v>
          </cell>
          <cell r="CD123">
            <v>1000000000000</v>
          </cell>
          <cell r="CE123">
            <v>1000000000000</v>
          </cell>
          <cell r="CF123">
            <v>1000000000000</v>
          </cell>
          <cell r="CG123">
            <v>1000000000000</v>
          </cell>
          <cell r="CH123">
            <v>1000000000000</v>
          </cell>
          <cell r="CI123">
            <v>1000000000000</v>
          </cell>
          <cell r="CJ123">
            <v>1000000000000</v>
          </cell>
          <cell r="CK123">
            <v>1000000000000</v>
          </cell>
          <cell r="CL123">
            <v>1000000000000</v>
          </cell>
          <cell r="CM123">
            <v>1000000000000</v>
          </cell>
          <cell r="CN123">
            <v>1000000000000</v>
          </cell>
          <cell r="CO123">
            <v>1000000000000</v>
          </cell>
          <cell r="CP123">
            <v>1000000000000</v>
          </cell>
          <cell r="CQ123">
            <v>1000000000000</v>
          </cell>
          <cell r="CR123">
            <v>1000000000000</v>
          </cell>
        </row>
        <row r="124">
          <cell r="M124">
            <v>6</v>
          </cell>
          <cell r="N124" t="str">
            <v>SERVIÇOS DE SINALIZAÇÃO VIÁRIA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S124">
            <v>3</v>
          </cell>
          <cell r="BT124">
            <v>3</v>
          </cell>
          <cell r="BU124">
            <v>3</v>
          </cell>
          <cell r="BV124">
            <v>3</v>
          </cell>
          <cell r="BW124">
            <v>3</v>
          </cell>
          <cell r="BX124">
            <v>1000000000000</v>
          </cell>
          <cell r="BY124">
            <v>1000000000000</v>
          </cell>
          <cell r="BZ124">
            <v>1000000000000</v>
          </cell>
          <cell r="CA124">
            <v>1000000000000</v>
          </cell>
          <cell r="CB124">
            <v>1000000000000</v>
          </cell>
          <cell r="CC124">
            <v>1000000000000</v>
          </cell>
          <cell r="CD124">
            <v>1000000000000</v>
          </cell>
          <cell r="CE124">
            <v>1000000000000</v>
          </cell>
          <cell r="CF124">
            <v>1000000000000</v>
          </cell>
          <cell r="CG124">
            <v>1000000000000</v>
          </cell>
          <cell r="CH124">
            <v>1000000000000</v>
          </cell>
          <cell r="CI124">
            <v>1000000000000</v>
          </cell>
          <cell r="CJ124">
            <v>1000000000000</v>
          </cell>
          <cell r="CK124">
            <v>1000000000000</v>
          </cell>
          <cell r="CL124">
            <v>1000000000000</v>
          </cell>
          <cell r="CM124">
            <v>1000000000000</v>
          </cell>
          <cell r="CN124">
            <v>1000000000000</v>
          </cell>
          <cell r="CO124">
            <v>1000000000000</v>
          </cell>
          <cell r="CP124">
            <v>1000000000000</v>
          </cell>
          <cell r="CQ124">
            <v>1000000000000</v>
          </cell>
          <cell r="CR124">
            <v>1000000000000</v>
          </cell>
        </row>
        <row r="125">
          <cell r="M125">
            <v>6</v>
          </cell>
          <cell r="N125" t="str">
            <v>SERVIÇOS DE SINALIZAÇÃO VIÁRIA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S125">
            <v>3</v>
          </cell>
          <cell r="BT125">
            <v>3</v>
          </cell>
          <cell r="BU125">
            <v>3</v>
          </cell>
          <cell r="BV125">
            <v>3</v>
          </cell>
          <cell r="BW125">
            <v>3</v>
          </cell>
          <cell r="BX125">
            <v>1000000000000</v>
          </cell>
          <cell r="BY125">
            <v>1000000000000</v>
          </cell>
          <cell r="BZ125">
            <v>1000000000000</v>
          </cell>
          <cell r="CA125">
            <v>1000000000000</v>
          </cell>
          <cell r="CB125">
            <v>1000000000000</v>
          </cell>
          <cell r="CC125">
            <v>1000000000000</v>
          </cell>
          <cell r="CD125">
            <v>1000000000000</v>
          </cell>
          <cell r="CE125">
            <v>1000000000000</v>
          </cell>
          <cell r="CF125">
            <v>1000000000000</v>
          </cell>
          <cell r="CG125">
            <v>1000000000000</v>
          </cell>
          <cell r="CH125">
            <v>1000000000000</v>
          </cell>
          <cell r="CI125">
            <v>1000000000000</v>
          </cell>
          <cell r="CJ125">
            <v>1000000000000</v>
          </cell>
          <cell r="CK125">
            <v>1000000000000</v>
          </cell>
          <cell r="CL125">
            <v>1000000000000</v>
          </cell>
          <cell r="CM125">
            <v>1000000000000</v>
          </cell>
          <cell r="CN125">
            <v>1000000000000</v>
          </cell>
          <cell r="CO125">
            <v>1000000000000</v>
          </cell>
          <cell r="CP125">
            <v>1000000000000</v>
          </cell>
          <cell r="CQ125">
            <v>1000000000000</v>
          </cell>
          <cell r="CR125">
            <v>1000000000000</v>
          </cell>
        </row>
        <row r="126">
          <cell r="M126">
            <v>6</v>
          </cell>
          <cell r="N126" t="str">
            <v>SERVIÇOS DE SINALIZAÇÃO VIÁRIA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</v>
          </cell>
          <cell r="BT126">
            <v>3</v>
          </cell>
          <cell r="BU126">
            <v>3</v>
          </cell>
          <cell r="BV126">
            <v>3</v>
          </cell>
          <cell r="BW126">
            <v>3</v>
          </cell>
          <cell r="BX126">
            <v>1000000000000</v>
          </cell>
          <cell r="BY126">
            <v>1000000000000</v>
          </cell>
          <cell r="BZ126">
            <v>1000000000000</v>
          </cell>
          <cell r="CA126">
            <v>1000000000000</v>
          </cell>
          <cell r="CB126">
            <v>1000000000000</v>
          </cell>
          <cell r="CC126">
            <v>1000000000000</v>
          </cell>
          <cell r="CD126">
            <v>1000000000000</v>
          </cell>
          <cell r="CE126">
            <v>1000000000000</v>
          </cell>
          <cell r="CF126">
            <v>1000000000000</v>
          </cell>
          <cell r="CG126">
            <v>1000000000000</v>
          </cell>
          <cell r="CH126">
            <v>1000000000000</v>
          </cell>
          <cell r="CI126">
            <v>1000000000000</v>
          </cell>
          <cell r="CJ126">
            <v>1000000000000</v>
          </cell>
          <cell r="CK126">
            <v>1000000000000</v>
          </cell>
          <cell r="CL126">
            <v>1000000000000</v>
          </cell>
          <cell r="CM126">
            <v>1000000000000</v>
          </cell>
          <cell r="CN126">
            <v>1000000000000</v>
          </cell>
          <cell r="CO126">
            <v>1000000000000</v>
          </cell>
          <cell r="CP126">
            <v>1000000000000</v>
          </cell>
          <cell r="CQ126">
            <v>1000000000000</v>
          </cell>
          <cell r="CR126">
            <v>1000000000000</v>
          </cell>
        </row>
        <row r="127">
          <cell r="M127">
            <v>6</v>
          </cell>
          <cell r="N127" t="str">
            <v>SERVIÇOS DE SINALIZAÇÃO VIÁRIA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S127">
            <v>3</v>
          </cell>
          <cell r="BT127">
            <v>3</v>
          </cell>
          <cell r="BU127">
            <v>3</v>
          </cell>
          <cell r="BV127">
            <v>3</v>
          </cell>
          <cell r="BW127">
            <v>3</v>
          </cell>
          <cell r="BX127">
            <v>1000000000000</v>
          </cell>
          <cell r="BY127">
            <v>1000000000000</v>
          </cell>
          <cell r="BZ127">
            <v>1000000000000</v>
          </cell>
          <cell r="CA127">
            <v>1000000000000</v>
          </cell>
          <cell r="CB127">
            <v>1000000000000</v>
          </cell>
          <cell r="CC127">
            <v>1000000000000</v>
          </cell>
          <cell r="CD127">
            <v>1000000000000</v>
          </cell>
          <cell r="CE127">
            <v>1000000000000</v>
          </cell>
          <cell r="CF127">
            <v>1000000000000</v>
          </cell>
          <cell r="CG127">
            <v>1000000000000</v>
          </cell>
          <cell r="CH127">
            <v>1000000000000</v>
          </cell>
          <cell r="CI127">
            <v>1000000000000</v>
          </cell>
          <cell r="CJ127">
            <v>1000000000000</v>
          </cell>
          <cell r="CK127">
            <v>1000000000000</v>
          </cell>
          <cell r="CL127">
            <v>1000000000000</v>
          </cell>
          <cell r="CM127">
            <v>1000000000000</v>
          </cell>
          <cell r="CN127">
            <v>1000000000000</v>
          </cell>
          <cell r="CO127">
            <v>1000000000000</v>
          </cell>
          <cell r="CP127">
            <v>1000000000000</v>
          </cell>
          <cell r="CQ127">
            <v>1000000000000</v>
          </cell>
          <cell r="CR127">
            <v>1000000000000</v>
          </cell>
        </row>
        <row r="128">
          <cell r="M128">
            <v>6</v>
          </cell>
          <cell r="N128" t="str">
            <v>SERVIÇOS DE SINALIZAÇÃO VIÁRIA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S128">
            <v>3</v>
          </cell>
          <cell r="BT128">
            <v>3</v>
          </cell>
          <cell r="BU128">
            <v>3</v>
          </cell>
          <cell r="BV128">
            <v>3</v>
          </cell>
          <cell r="BW128">
            <v>3</v>
          </cell>
          <cell r="BX128">
            <v>1000000000000</v>
          </cell>
          <cell r="BY128">
            <v>1000000000000</v>
          </cell>
          <cell r="BZ128">
            <v>1000000000000</v>
          </cell>
          <cell r="CA128">
            <v>1000000000000</v>
          </cell>
          <cell r="CB128">
            <v>1000000000000</v>
          </cell>
          <cell r="CC128">
            <v>1000000000000</v>
          </cell>
          <cell r="CD128">
            <v>1000000000000</v>
          </cell>
          <cell r="CE128">
            <v>1000000000000</v>
          </cell>
          <cell r="CF128">
            <v>1000000000000</v>
          </cell>
          <cell r="CG128">
            <v>1000000000000</v>
          </cell>
          <cell r="CH128">
            <v>1000000000000</v>
          </cell>
          <cell r="CI128">
            <v>1000000000000</v>
          </cell>
          <cell r="CJ128">
            <v>1000000000000</v>
          </cell>
          <cell r="CK128">
            <v>1000000000000</v>
          </cell>
          <cell r="CL128">
            <v>1000000000000</v>
          </cell>
          <cell r="CM128">
            <v>1000000000000</v>
          </cell>
          <cell r="CN128">
            <v>1000000000000</v>
          </cell>
          <cell r="CO128">
            <v>1000000000000</v>
          </cell>
          <cell r="CP128">
            <v>1000000000000</v>
          </cell>
          <cell r="CQ128">
            <v>1000000000000</v>
          </cell>
          <cell r="CR128">
            <v>1000000000000</v>
          </cell>
        </row>
        <row r="129">
          <cell r="M129">
            <v>6</v>
          </cell>
          <cell r="N129" t="str">
            <v>SERVIÇOS DE SINALIZAÇÃO VIÁRIA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</v>
          </cell>
          <cell r="BT129">
            <v>3</v>
          </cell>
          <cell r="BU129">
            <v>3</v>
          </cell>
          <cell r="BV129">
            <v>3</v>
          </cell>
          <cell r="BW129">
            <v>3</v>
          </cell>
          <cell r="BX129">
            <v>1000000000000</v>
          </cell>
          <cell r="BY129">
            <v>1000000000000</v>
          </cell>
          <cell r="BZ129">
            <v>1000000000000</v>
          </cell>
          <cell r="CA129">
            <v>1000000000000</v>
          </cell>
          <cell r="CB129">
            <v>1000000000000</v>
          </cell>
          <cell r="CC129">
            <v>1000000000000</v>
          </cell>
          <cell r="CD129">
            <v>1000000000000</v>
          </cell>
          <cell r="CE129">
            <v>1000000000000</v>
          </cell>
          <cell r="CF129">
            <v>1000000000000</v>
          </cell>
          <cell r="CG129">
            <v>1000000000000</v>
          </cell>
          <cell r="CH129">
            <v>1000000000000</v>
          </cell>
          <cell r="CI129">
            <v>1000000000000</v>
          </cell>
          <cell r="CJ129">
            <v>1000000000000</v>
          </cell>
          <cell r="CK129">
            <v>1000000000000</v>
          </cell>
          <cell r="CL129">
            <v>1000000000000</v>
          </cell>
          <cell r="CM129">
            <v>1000000000000</v>
          </cell>
          <cell r="CN129">
            <v>1000000000000</v>
          </cell>
          <cell r="CO129">
            <v>1000000000000</v>
          </cell>
          <cell r="CP129">
            <v>1000000000000</v>
          </cell>
          <cell r="CQ129">
            <v>1000000000000</v>
          </cell>
          <cell r="CR129">
            <v>1000000000000</v>
          </cell>
        </row>
        <row r="130">
          <cell r="M130">
            <v>6</v>
          </cell>
          <cell r="N130" t="str">
            <v>SERVIÇOS DE SINALIZAÇÃO VIÁRIA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S130">
            <v>3</v>
          </cell>
          <cell r="BT130">
            <v>3</v>
          </cell>
          <cell r="BU130">
            <v>3</v>
          </cell>
          <cell r="BV130">
            <v>3</v>
          </cell>
          <cell r="BW130">
            <v>3</v>
          </cell>
          <cell r="BX130">
            <v>1000000000000</v>
          </cell>
          <cell r="BY130">
            <v>1000000000000</v>
          </cell>
          <cell r="BZ130">
            <v>1000000000000</v>
          </cell>
          <cell r="CA130">
            <v>1000000000000</v>
          </cell>
          <cell r="CB130">
            <v>1000000000000</v>
          </cell>
          <cell r="CC130">
            <v>1000000000000</v>
          </cell>
          <cell r="CD130">
            <v>1000000000000</v>
          </cell>
          <cell r="CE130">
            <v>1000000000000</v>
          </cell>
          <cell r="CF130">
            <v>1000000000000</v>
          </cell>
          <cell r="CG130">
            <v>1000000000000</v>
          </cell>
          <cell r="CH130">
            <v>1000000000000</v>
          </cell>
          <cell r="CI130">
            <v>1000000000000</v>
          </cell>
          <cell r="CJ130">
            <v>1000000000000</v>
          </cell>
          <cell r="CK130">
            <v>1000000000000</v>
          </cell>
          <cell r="CL130">
            <v>1000000000000</v>
          </cell>
          <cell r="CM130">
            <v>1000000000000</v>
          </cell>
          <cell r="CN130">
            <v>1000000000000</v>
          </cell>
          <cell r="CO130">
            <v>1000000000000</v>
          </cell>
          <cell r="CP130">
            <v>1000000000000</v>
          </cell>
          <cell r="CQ130">
            <v>1000000000000</v>
          </cell>
          <cell r="CR130">
            <v>1000000000000</v>
          </cell>
        </row>
        <row r="131">
          <cell r="M131">
            <v>6</v>
          </cell>
          <cell r="N131" t="str">
            <v>SERVIÇOS DE SINALIZAÇÃO VIÁRIA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S131">
            <v>3</v>
          </cell>
          <cell r="BT131">
            <v>3</v>
          </cell>
          <cell r="BU131">
            <v>3</v>
          </cell>
          <cell r="BV131">
            <v>3</v>
          </cell>
          <cell r="BW131">
            <v>3</v>
          </cell>
          <cell r="BX131">
            <v>1000000000000</v>
          </cell>
          <cell r="BY131">
            <v>1000000000000</v>
          </cell>
          <cell r="BZ131">
            <v>1000000000000</v>
          </cell>
          <cell r="CA131">
            <v>1000000000000</v>
          </cell>
          <cell r="CB131">
            <v>1000000000000</v>
          </cell>
          <cell r="CC131">
            <v>1000000000000</v>
          </cell>
          <cell r="CD131">
            <v>1000000000000</v>
          </cell>
          <cell r="CE131">
            <v>1000000000000</v>
          </cell>
          <cell r="CF131">
            <v>1000000000000</v>
          </cell>
          <cell r="CG131">
            <v>1000000000000</v>
          </cell>
          <cell r="CH131">
            <v>1000000000000</v>
          </cell>
          <cell r="CI131">
            <v>1000000000000</v>
          </cell>
          <cell r="CJ131">
            <v>1000000000000</v>
          </cell>
          <cell r="CK131">
            <v>1000000000000</v>
          </cell>
          <cell r="CL131">
            <v>1000000000000</v>
          </cell>
          <cell r="CM131">
            <v>1000000000000</v>
          </cell>
          <cell r="CN131">
            <v>1000000000000</v>
          </cell>
          <cell r="CO131">
            <v>1000000000000</v>
          </cell>
          <cell r="CP131">
            <v>1000000000000</v>
          </cell>
          <cell r="CQ131">
            <v>1000000000000</v>
          </cell>
          <cell r="CR131">
            <v>1000000000000</v>
          </cell>
        </row>
        <row r="132">
          <cell r="M132">
            <v>6</v>
          </cell>
          <cell r="N132" t="str">
            <v>SERVIÇOS DE SINALIZAÇÃO VIÁRIA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S132">
            <v>3</v>
          </cell>
          <cell r="BT132">
            <v>3</v>
          </cell>
          <cell r="BU132">
            <v>3</v>
          </cell>
          <cell r="BV132">
            <v>3</v>
          </cell>
          <cell r="BW132">
            <v>3</v>
          </cell>
          <cell r="BX132">
            <v>1000000000000</v>
          </cell>
          <cell r="BY132">
            <v>1000000000000</v>
          </cell>
          <cell r="BZ132">
            <v>1000000000000</v>
          </cell>
          <cell r="CA132">
            <v>1000000000000</v>
          </cell>
          <cell r="CB132">
            <v>1000000000000</v>
          </cell>
          <cell r="CC132">
            <v>1000000000000</v>
          </cell>
          <cell r="CD132">
            <v>1000000000000</v>
          </cell>
          <cell r="CE132">
            <v>1000000000000</v>
          </cell>
          <cell r="CF132">
            <v>1000000000000</v>
          </cell>
          <cell r="CG132">
            <v>1000000000000</v>
          </cell>
          <cell r="CH132">
            <v>1000000000000</v>
          </cell>
          <cell r="CI132">
            <v>1000000000000</v>
          </cell>
          <cell r="CJ132">
            <v>1000000000000</v>
          </cell>
          <cell r="CK132">
            <v>1000000000000</v>
          </cell>
          <cell r="CL132">
            <v>1000000000000</v>
          </cell>
          <cell r="CM132">
            <v>1000000000000</v>
          </cell>
          <cell r="CN132">
            <v>1000000000000</v>
          </cell>
          <cell r="CO132">
            <v>1000000000000</v>
          </cell>
          <cell r="CP132">
            <v>1000000000000</v>
          </cell>
          <cell r="CQ132">
            <v>1000000000000</v>
          </cell>
          <cell r="CR132">
            <v>1000000000000</v>
          </cell>
        </row>
        <row r="133">
          <cell r="M133">
            <v>6</v>
          </cell>
          <cell r="N133" t="str">
            <v>SERVIÇOS DE SINALIZAÇÃO VIÁRIA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S133">
            <v>3</v>
          </cell>
          <cell r="BT133">
            <v>3</v>
          </cell>
          <cell r="BU133">
            <v>3</v>
          </cell>
          <cell r="BV133">
            <v>3</v>
          </cell>
          <cell r="BW133">
            <v>3</v>
          </cell>
          <cell r="BX133">
            <v>1000000000000</v>
          </cell>
          <cell r="BY133">
            <v>1000000000000</v>
          </cell>
          <cell r="BZ133">
            <v>1000000000000</v>
          </cell>
          <cell r="CA133">
            <v>1000000000000</v>
          </cell>
          <cell r="CB133">
            <v>1000000000000</v>
          </cell>
          <cell r="CC133">
            <v>1000000000000</v>
          </cell>
          <cell r="CD133">
            <v>1000000000000</v>
          </cell>
          <cell r="CE133">
            <v>1000000000000</v>
          </cell>
          <cell r="CF133">
            <v>1000000000000</v>
          </cell>
          <cell r="CG133">
            <v>1000000000000</v>
          </cell>
          <cell r="CH133">
            <v>1000000000000</v>
          </cell>
          <cell r="CI133">
            <v>1000000000000</v>
          </cell>
          <cell r="CJ133">
            <v>1000000000000</v>
          </cell>
          <cell r="CK133">
            <v>1000000000000</v>
          </cell>
          <cell r="CL133">
            <v>1000000000000</v>
          </cell>
          <cell r="CM133">
            <v>1000000000000</v>
          </cell>
          <cell r="CN133">
            <v>1000000000000</v>
          </cell>
          <cell r="CO133">
            <v>1000000000000</v>
          </cell>
          <cell r="CP133">
            <v>1000000000000</v>
          </cell>
          <cell r="CQ133">
            <v>1000000000000</v>
          </cell>
          <cell r="CR133">
            <v>1000000000000</v>
          </cell>
        </row>
        <row r="134">
          <cell r="M134">
            <v>6</v>
          </cell>
          <cell r="N134" t="str">
            <v>SERVIÇOS DE SINALIZAÇÃO VIÁRIA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S134">
            <v>3</v>
          </cell>
          <cell r="BT134">
            <v>3</v>
          </cell>
          <cell r="BU134">
            <v>3</v>
          </cell>
          <cell r="BV134">
            <v>3</v>
          </cell>
          <cell r="BW134">
            <v>3</v>
          </cell>
          <cell r="BX134">
            <v>1000000000000</v>
          </cell>
          <cell r="BY134">
            <v>1000000000000</v>
          </cell>
          <cell r="BZ134">
            <v>1000000000000</v>
          </cell>
          <cell r="CA134">
            <v>1000000000000</v>
          </cell>
          <cell r="CB134">
            <v>1000000000000</v>
          </cell>
          <cell r="CC134">
            <v>1000000000000</v>
          </cell>
          <cell r="CD134">
            <v>1000000000000</v>
          </cell>
          <cell r="CE134">
            <v>1000000000000</v>
          </cell>
          <cell r="CF134">
            <v>1000000000000</v>
          </cell>
          <cell r="CG134">
            <v>1000000000000</v>
          </cell>
          <cell r="CH134">
            <v>1000000000000</v>
          </cell>
          <cell r="CI134">
            <v>1000000000000</v>
          </cell>
          <cell r="CJ134">
            <v>1000000000000</v>
          </cell>
          <cell r="CK134">
            <v>1000000000000</v>
          </cell>
          <cell r="CL134">
            <v>1000000000000</v>
          </cell>
          <cell r="CM134">
            <v>1000000000000</v>
          </cell>
          <cell r="CN134">
            <v>1000000000000</v>
          </cell>
          <cell r="CO134">
            <v>1000000000000</v>
          </cell>
          <cell r="CP134">
            <v>1000000000000</v>
          </cell>
          <cell r="CQ134">
            <v>1000000000000</v>
          </cell>
          <cell r="CR134">
            <v>1000000000000</v>
          </cell>
        </row>
        <row r="135">
          <cell r="M135">
            <v>6</v>
          </cell>
          <cell r="N135" t="str">
            <v>SERVIÇOS DE SINALIZAÇÃO VIÁRIA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S135">
            <v>3</v>
          </cell>
          <cell r="BT135">
            <v>3</v>
          </cell>
          <cell r="BU135">
            <v>3</v>
          </cell>
          <cell r="BV135">
            <v>3</v>
          </cell>
          <cell r="BW135">
            <v>3</v>
          </cell>
          <cell r="BX135">
            <v>1000000000000</v>
          </cell>
          <cell r="BY135">
            <v>1000000000000</v>
          </cell>
          <cell r="BZ135">
            <v>1000000000000</v>
          </cell>
          <cell r="CA135">
            <v>1000000000000</v>
          </cell>
          <cell r="CB135">
            <v>1000000000000</v>
          </cell>
          <cell r="CC135">
            <v>1000000000000</v>
          </cell>
          <cell r="CD135">
            <v>1000000000000</v>
          </cell>
          <cell r="CE135">
            <v>1000000000000</v>
          </cell>
          <cell r="CF135">
            <v>1000000000000</v>
          </cell>
          <cell r="CG135">
            <v>1000000000000</v>
          </cell>
          <cell r="CH135">
            <v>1000000000000</v>
          </cell>
          <cell r="CI135">
            <v>1000000000000</v>
          </cell>
          <cell r="CJ135">
            <v>1000000000000</v>
          </cell>
          <cell r="CK135">
            <v>1000000000000</v>
          </cell>
          <cell r="CL135">
            <v>1000000000000</v>
          </cell>
          <cell r="CM135">
            <v>1000000000000</v>
          </cell>
          <cell r="CN135">
            <v>1000000000000</v>
          </cell>
          <cell r="CO135">
            <v>1000000000000</v>
          </cell>
          <cell r="CP135">
            <v>1000000000000</v>
          </cell>
          <cell r="CQ135">
            <v>1000000000000</v>
          </cell>
          <cell r="CR135">
            <v>1000000000000</v>
          </cell>
        </row>
        <row r="136">
          <cell r="M136">
            <v>6</v>
          </cell>
          <cell r="N136" t="str">
            <v>SERVIÇOS DE SINALIZAÇÃO VIÁRIA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3</v>
          </cell>
          <cell r="BT136">
            <v>3</v>
          </cell>
          <cell r="BU136">
            <v>3</v>
          </cell>
          <cell r="BV136">
            <v>3</v>
          </cell>
          <cell r="BW136">
            <v>3</v>
          </cell>
          <cell r="BX136">
            <v>1000000000000</v>
          </cell>
          <cell r="BY136">
            <v>1000000000000</v>
          </cell>
          <cell r="BZ136">
            <v>1000000000000</v>
          </cell>
          <cell r="CA136">
            <v>1000000000000</v>
          </cell>
          <cell r="CB136">
            <v>1000000000000</v>
          </cell>
          <cell r="CC136">
            <v>1000000000000</v>
          </cell>
          <cell r="CD136">
            <v>1000000000000</v>
          </cell>
          <cell r="CE136">
            <v>1000000000000</v>
          </cell>
          <cell r="CF136">
            <v>1000000000000</v>
          </cell>
          <cell r="CG136">
            <v>1000000000000</v>
          </cell>
          <cell r="CH136">
            <v>1000000000000</v>
          </cell>
          <cell r="CI136">
            <v>1000000000000</v>
          </cell>
          <cell r="CJ136">
            <v>1000000000000</v>
          </cell>
          <cell r="CK136">
            <v>1000000000000</v>
          </cell>
          <cell r="CL136">
            <v>1000000000000</v>
          </cell>
          <cell r="CM136">
            <v>1000000000000</v>
          </cell>
          <cell r="CN136">
            <v>1000000000000</v>
          </cell>
          <cell r="CO136">
            <v>1000000000000</v>
          </cell>
          <cell r="CP136">
            <v>1000000000000</v>
          </cell>
          <cell r="CQ136">
            <v>1000000000000</v>
          </cell>
          <cell r="CR136">
            <v>1000000000000</v>
          </cell>
        </row>
        <row r="137">
          <cell r="M137">
            <v>6</v>
          </cell>
          <cell r="N137" t="str">
            <v>SERVIÇOS DE SINALIZAÇÃO VIÁRIA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3</v>
          </cell>
          <cell r="BT137">
            <v>3</v>
          </cell>
          <cell r="BU137">
            <v>3</v>
          </cell>
          <cell r="BV137">
            <v>3</v>
          </cell>
          <cell r="BW137">
            <v>3</v>
          </cell>
          <cell r="BX137">
            <v>1000000000000</v>
          </cell>
          <cell r="BY137">
            <v>1000000000000</v>
          </cell>
          <cell r="BZ137">
            <v>1000000000000</v>
          </cell>
          <cell r="CA137">
            <v>1000000000000</v>
          </cell>
          <cell r="CB137">
            <v>1000000000000</v>
          </cell>
          <cell r="CC137">
            <v>1000000000000</v>
          </cell>
          <cell r="CD137">
            <v>1000000000000</v>
          </cell>
          <cell r="CE137">
            <v>1000000000000</v>
          </cell>
          <cell r="CF137">
            <v>1000000000000</v>
          </cell>
          <cell r="CG137">
            <v>1000000000000</v>
          </cell>
          <cell r="CH137">
            <v>1000000000000</v>
          </cell>
          <cell r="CI137">
            <v>1000000000000</v>
          </cell>
          <cell r="CJ137">
            <v>1000000000000</v>
          </cell>
          <cell r="CK137">
            <v>1000000000000</v>
          </cell>
          <cell r="CL137">
            <v>1000000000000</v>
          </cell>
          <cell r="CM137">
            <v>1000000000000</v>
          </cell>
          <cell r="CN137">
            <v>1000000000000</v>
          </cell>
          <cell r="CO137">
            <v>1000000000000</v>
          </cell>
          <cell r="CP137">
            <v>1000000000000</v>
          </cell>
          <cell r="CQ137">
            <v>1000000000000</v>
          </cell>
          <cell r="CR137">
            <v>1000000000000</v>
          </cell>
        </row>
        <row r="138">
          <cell r="M138">
            <v>6</v>
          </cell>
          <cell r="N138" t="str">
            <v>SERVIÇOS DE SINALIZAÇÃO VIÁRIA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S138">
            <v>3</v>
          </cell>
          <cell r="BT138">
            <v>3</v>
          </cell>
          <cell r="BU138">
            <v>3</v>
          </cell>
          <cell r="BV138">
            <v>3</v>
          </cell>
          <cell r="BW138">
            <v>3</v>
          </cell>
          <cell r="BX138">
            <v>1000000000000</v>
          </cell>
          <cell r="BY138">
            <v>1000000000000</v>
          </cell>
          <cell r="BZ138">
            <v>1000000000000</v>
          </cell>
          <cell r="CA138">
            <v>1000000000000</v>
          </cell>
          <cell r="CB138">
            <v>1000000000000</v>
          </cell>
          <cell r="CC138">
            <v>1000000000000</v>
          </cell>
          <cell r="CD138">
            <v>1000000000000</v>
          </cell>
          <cell r="CE138">
            <v>1000000000000</v>
          </cell>
          <cell r="CF138">
            <v>1000000000000</v>
          </cell>
          <cell r="CG138">
            <v>1000000000000</v>
          </cell>
          <cell r="CH138">
            <v>1000000000000</v>
          </cell>
          <cell r="CI138">
            <v>1000000000000</v>
          </cell>
          <cell r="CJ138">
            <v>1000000000000</v>
          </cell>
          <cell r="CK138">
            <v>1000000000000</v>
          </cell>
          <cell r="CL138">
            <v>1000000000000</v>
          </cell>
          <cell r="CM138">
            <v>1000000000000</v>
          </cell>
          <cell r="CN138">
            <v>1000000000000</v>
          </cell>
          <cell r="CO138">
            <v>1000000000000</v>
          </cell>
          <cell r="CP138">
            <v>1000000000000</v>
          </cell>
          <cell r="CQ138">
            <v>1000000000000</v>
          </cell>
          <cell r="CR138">
            <v>1000000000000</v>
          </cell>
        </row>
        <row r="139">
          <cell r="M139">
            <v>6</v>
          </cell>
          <cell r="N139" t="str">
            <v>SERVIÇOS DE SINALIZAÇÃO VIÁRIA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S139">
            <v>3</v>
          </cell>
          <cell r="BT139">
            <v>3</v>
          </cell>
          <cell r="BU139">
            <v>3</v>
          </cell>
          <cell r="BV139">
            <v>3</v>
          </cell>
          <cell r="BW139">
            <v>3</v>
          </cell>
          <cell r="BX139">
            <v>1000000000000</v>
          </cell>
          <cell r="BY139">
            <v>1000000000000</v>
          </cell>
          <cell r="BZ139">
            <v>1000000000000</v>
          </cell>
          <cell r="CA139">
            <v>1000000000000</v>
          </cell>
          <cell r="CB139">
            <v>1000000000000</v>
          </cell>
          <cell r="CC139">
            <v>1000000000000</v>
          </cell>
          <cell r="CD139">
            <v>1000000000000</v>
          </cell>
          <cell r="CE139">
            <v>1000000000000</v>
          </cell>
          <cell r="CF139">
            <v>1000000000000</v>
          </cell>
          <cell r="CG139">
            <v>1000000000000</v>
          </cell>
          <cell r="CH139">
            <v>1000000000000</v>
          </cell>
          <cell r="CI139">
            <v>1000000000000</v>
          </cell>
          <cell r="CJ139">
            <v>1000000000000</v>
          </cell>
          <cell r="CK139">
            <v>1000000000000</v>
          </cell>
          <cell r="CL139">
            <v>1000000000000</v>
          </cell>
          <cell r="CM139">
            <v>1000000000000</v>
          </cell>
          <cell r="CN139">
            <v>1000000000000</v>
          </cell>
          <cell r="CO139">
            <v>1000000000000</v>
          </cell>
          <cell r="CP139">
            <v>1000000000000</v>
          </cell>
          <cell r="CQ139">
            <v>1000000000000</v>
          </cell>
          <cell r="CR139">
            <v>1000000000000</v>
          </cell>
        </row>
        <row r="140">
          <cell r="M140">
            <v>6</v>
          </cell>
          <cell r="N140" t="str">
            <v>SERVIÇOS DE SINALIZAÇÃO VIÁRIA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S140">
            <v>3</v>
          </cell>
          <cell r="BT140">
            <v>3</v>
          </cell>
          <cell r="BU140">
            <v>3</v>
          </cell>
          <cell r="BV140">
            <v>3</v>
          </cell>
          <cell r="BW140">
            <v>3</v>
          </cell>
          <cell r="BX140">
            <v>1000000000000</v>
          </cell>
          <cell r="BY140">
            <v>1000000000000</v>
          </cell>
          <cell r="BZ140">
            <v>1000000000000</v>
          </cell>
          <cell r="CA140">
            <v>1000000000000</v>
          </cell>
          <cell r="CB140">
            <v>1000000000000</v>
          </cell>
          <cell r="CC140">
            <v>1000000000000</v>
          </cell>
          <cell r="CD140">
            <v>1000000000000</v>
          </cell>
          <cell r="CE140">
            <v>1000000000000</v>
          </cell>
          <cell r="CF140">
            <v>1000000000000</v>
          </cell>
          <cell r="CG140">
            <v>1000000000000</v>
          </cell>
          <cell r="CH140">
            <v>1000000000000</v>
          </cell>
          <cell r="CI140">
            <v>1000000000000</v>
          </cell>
          <cell r="CJ140">
            <v>1000000000000</v>
          </cell>
          <cell r="CK140">
            <v>1000000000000</v>
          </cell>
          <cell r="CL140">
            <v>1000000000000</v>
          </cell>
          <cell r="CM140">
            <v>1000000000000</v>
          </cell>
          <cell r="CN140">
            <v>1000000000000</v>
          </cell>
          <cell r="CO140">
            <v>1000000000000</v>
          </cell>
          <cell r="CP140">
            <v>1000000000000</v>
          </cell>
          <cell r="CQ140">
            <v>1000000000000</v>
          </cell>
          <cell r="CR140">
            <v>1000000000000</v>
          </cell>
        </row>
        <row r="141">
          <cell r="M141">
            <v>6</v>
          </cell>
          <cell r="N141" t="str">
            <v>SERVIÇOS DE SINALIZAÇÃO VIÁRIA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S141">
            <v>3</v>
          </cell>
          <cell r="BT141">
            <v>3</v>
          </cell>
          <cell r="BU141">
            <v>3</v>
          </cell>
          <cell r="BV141">
            <v>3</v>
          </cell>
          <cell r="BW141">
            <v>3</v>
          </cell>
          <cell r="BX141">
            <v>1000000000000</v>
          </cell>
          <cell r="BY141">
            <v>1000000000000</v>
          </cell>
          <cell r="BZ141">
            <v>1000000000000</v>
          </cell>
          <cell r="CA141">
            <v>1000000000000</v>
          </cell>
          <cell r="CB141">
            <v>1000000000000</v>
          </cell>
          <cell r="CC141">
            <v>1000000000000</v>
          </cell>
          <cell r="CD141">
            <v>1000000000000</v>
          </cell>
          <cell r="CE141">
            <v>1000000000000</v>
          </cell>
          <cell r="CF141">
            <v>1000000000000</v>
          </cell>
          <cell r="CG141">
            <v>1000000000000</v>
          </cell>
          <cell r="CH141">
            <v>1000000000000</v>
          </cell>
          <cell r="CI141">
            <v>1000000000000</v>
          </cell>
          <cell r="CJ141">
            <v>1000000000000</v>
          </cell>
          <cell r="CK141">
            <v>1000000000000</v>
          </cell>
          <cell r="CL141">
            <v>1000000000000</v>
          </cell>
          <cell r="CM141">
            <v>1000000000000</v>
          </cell>
          <cell r="CN141">
            <v>1000000000000</v>
          </cell>
          <cell r="CO141">
            <v>1000000000000</v>
          </cell>
          <cell r="CP141">
            <v>1000000000000</v>
          </cell>
          <cell r="CQ141">
            <v>1000000000000</v>
          </cell>
          <cell r="CR141">
            <v>1000000000000</v>
          </cell>
        </row>
        <row r="142">
          <cell r="M142">
            <v>6</v>
          </cell>
          <cell r="N142" t="str">
            <v>SERVIÇOS DE SINALIZAÇÃO VIÁRIA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S142">
            <v>3</v>
          </cell>
          <cell r="BT142">
            <v>3</v>
          </cell>
          <cell r="BU142">
            <v>3</v>
          </cell>
          <cell r="BV142">
            <v>3</v>
          </cell>
          <cell r="BW142">
            <v>3</v>
          </cell>
          <cell r="BX142">
            <v>1000000000000</v>
          </cell>
          <cell r="BY142">
            <v>1000000000000</v>
          </cell>
          <cell r="BZ142">
            <v>1000000000000</v>
          </cell>
          <cell r="CA142">
            <v>1000000000000</v>
          </cell>
          <cell r="CB142">
            <v>1000000000000</v>
          </cell>
          <cell r="CC142">
            <v>1000000000000</v>
          </cell>
          <cell r="CD142">
            <v>1000000000000</v>
          </cell>
          <cell r="CE142">
            <v>1000000000000</v>
          </cell>
          <cell r="CF142">
            <v>1000000000000</v>
          </cell>
          <cell r="CG142">
            <v>1000000000000</v>
          </cell>
          <cell r="CH142">
            <v>1000000000000</v>
          </cell>
          <cell r="CI142">
            <v>1000000000000</v>
          </cell>
          <cell r="CJ142">
            <v>1000000000000</v>
          </cell>
          <cell r="CK142">
            <v>1000000000000</v>
          </cell>
          <cell r="CL142">
            <v>1000000000000</v>
          </cell>
          <cell r="CM142">
            <v>1000000000000</v>
          </cell>
          <cell r="CN142">
            <v>1000000000000</v>
          </cell>
          <cell r="CO142">
            <v>1000000000000</v>
          </cell>
          <cell r="CP142">
            <v>1000000000000</v>
          </cell>
          <cell r="CQ142">
            <v>1000000000000</v>
          </cell>
          <cell r="CR142">
            <v>1000000000000</v>
          </cell>
        </row>
        <row r="143">
          <cell r="M143">
            <v>6</v>
          </cell>
          <cell r="N143" t="str">
            <v>SERVIÇOS DE SINALIZAÇÃO VIÁRIA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S143">
            <v>3</v>
          </cell>
          <cell r="BT143">
            <v>3</v>
          </cell>
          <cell r="BU143">
            <v>3</v>
          </cell>
          <cell r="BV143">
            <v>3</v>
          </cell>
          <cell r="BW143">
            <v>3</v>
          </cell>
          <cell r="BX143">
            <v>1000000000000</v>
          </cell>
          <cell r="BY143">
            <v>1000000000000</v>
          </cell>
          <cell r="BZ143">
            <v>1000000000000</v>
          </cell>
          <cell r="CA143">
            <v>1000000000000</v>
          </cell>
          <cell r="CB143">
            <v>1000000000000</v>
          </cell>
          <cell r="CC143">
            <v>1000000000000</v>
          </cell>
          <cell r="CD143">
            <v>1000000000000</v>
          </cell>
          <cell r="CE143">
            <v>1000000000000</v>
          </cell>
          <cell r="CF143">
            <v>1000000000000</v>
          </cell>
          <cell r="CG143">
            <v>1000000000000</v>
          </cell>
          <cell r="CH143">
            <v>1000000000000</v>
          </cell>
          <cell r="CI143">
            <v>1000000000000</v>
          </cell>
          <cell r="CJ143">
            <v>1000000000000</v>
          </cell>
          <cell r="CK143">
            <v>1000000000000</v>
          </cell>
          <cell r="CL143">
            <v>1000000000000</v>
          </cell>
          <cell r="CM143">
            <v>1000000000000</v>
          </cell>
          <cell r="CN143">
            <v>1000000000000</v>
          </cell>
          <cell r="CO143">
            <v>1000000000000</v>
          </cell>
          <cell r="CP143">
            <v>1000000000000</v>
          </cell>
          <cell r="CQ143">
            <v>1000000000000</v>
          </cell>
          <cell r="CR143">
            <v>1000000000000</v>
          </cell>
        </row>
        <row r="144">
          <cell r="M144">
            <v>6</v>
          </cell>
          <cell r="N144" t="str">
            <v>SERVIÇOS DE SINALIZAÇÃO VIÁRIA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S144">
            <v>3</v>
          </cell>
          <cell r="BT144">
            <v>3</v>
          </cell>
          <cell r="BU144">
            <v>3</v>
          </cell>
          <cell r="BV144">
            <v>3</v>
          </cell>
          <cell r="BW144">
            <v>3</v>
          </cell>
          <cell r="BX144">
            <v>1000000000000</v>
          </cell>
          <cell r="BY144">
            <v>1000000000000</v>
          </cell>
          <cell r="BZ144">
            <v>1000000000000</v>
          </cell>
          <cell r="CA144">
            <v>1000000000000</v>
          </cell>
          <cell r="CB144">
            <v>1000000000000</v>
          </cell>
          <cell r="CC144">
            <v>1000000000000</v>
          </cell>
          <cell r="CD144">
            <v>1000000000000</v>
          </cell>
          <cell r="CE144">
            <v>1000000000000</v>
          </cell>
          <cell r="CF144">
            <v>1000000000000</v>
          </cell>
          <cell r="CG144">
            <v>1000000000000</v>
          </cell>
          <cell r="CH144">
            <v>1000000000000</v>
          </cell>
          <cell r="CI144">
            <v>1000000000000</v>
          </cell>
          <cell r="CJ144">
            <v>1000000000000</v>
          </cell>
          <cell r="CK144">
            <v>1000000000000</v>
          </cell>
          <cell r="CL144">
            <v>1000000000000</v>
          </cell>
          <cell r="CM144">
            <v>1000000000000</v>
          </cell>
          <cell r="CN144">
            <v>1000000000000</v>
          </cell>
          <cell r="CO144">
            <v>1000000000000</v>
          </cell>
          <cell r="CP144">
            <v>1000000000000</v>
          </cell>
          <cell r="CQ144">
            <v>1000000000000</v>
          </cell>
          <cell r="CR144">
            <v>1000000000000</v>
          </cell>
        </row>
        <row r="145">
          <cell r="M145">
            <v>6</v>
          </cell>
          <cell r="N145" t="str">
            <v>SERVIÇOS DE SINALIZAÇÃO VIÁRIA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S145">
            <v>3</v>
          </cell>
          <cell r="BT145">
            <v>3</v>
          </cell>
          <cell r="BU145">
            <v>3</v>
          </cell>
          <cell r="BV145">
            <v>3</v>
          </cell>
          <cell r="BW145">
            <v>3</v>
          </cell>
          <cell r="BX145">
            <v>1000000000000</v>
          </cell>
          <cell r="BY145">
            <v>1000000000000</v>
          </cell>
          <cell r="BZ145">
            <v>1000000000000</v>
          </cell>
          <cell r="CA145">
            <v>1000000000000</v>
          </cell>
          <cell r="CB145">
            <v>1000000000000</v>
          </cell>
          <cell r="CC145">
            <v>1000000000000</v>
          </cell>
          <cell r="CD145">
            <v>1000000000000</v>
          </cell>
          <cell r="CE145">
            <v>1000000000000</v>
          </cell>
          <cell r="CF145">
            <v>1000000000000</v>
          </cell>
          <cell r="CG145">
            <v>1000000000000</v>
          </cell>
          <cell r="CH145">
            <v>1000000000000</v>
          </cell>
          <cell r="CI145">
            <v>1000000000000</v>
          </cell>
          <cell r="CJ145">
            <v>1000000000000</v>
          </cell>
          <cell r="CK145">
            <v>1000000000000</v>
          </cell>
          <cell r="CL145">
            <v>1000000000000</v>
          </cell>
          <cell r="CM145">
            <v>1000000000000</v>
          </cell>
          <cell r="CN145">
            <v>1000000000000</v>
          </cell>
          <cell r="CO145">
            <v>1000000000000</v>
          </cell>
          <cell r="CP145">
            <v>1000000000000</v>
          </cell>
          <cell r="CQ145">
            <v>1000000000000</v>
          </cell>
          <cell r="CR145">
            <v>1000000000000</v>
          </cell>
        </row>
        <row r="146">
          <cell r="M146">
            <v>6</v>
          </cell>
          <cell r="N146" t="str">
            <v>SERVIÇOS DE SINALIZAÇÃO VIÁRIA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S146">
            <v>3</v>
          </cell>
          <cell r="BT146">
            <v>3</v>
          </cell>
          <cell r="BU146">
            <v>3</v>
          </cell>
          <cell r="BV146">
            <v>3</v>
          </cell>
          <cell r="BW146">
            <v>3</v>
          </cell>
          <cell r="BX146">
            <v>1000000000000</v>
          </cell>
          <cell r="BY146">
            <v>1000000000000</v>
          </cell>
          <cell r="BZ146">
            <v>1000000000000</v>
          </cell>
          <cell r="CA146">
            <v>1000000000000</v>
          </cell>
          <cell r="CB146">
            <v>1000000000000</v>
          </cell>
          <cell r="CC146">
            <v>1000000000000</v>
          </cell>
          <cell r="CD146">
            <v>1000000000000</v>
          </cell>
          <cell r="CE146">
            <v>1000000000000</v>
          </cell>
          <cell r="CF146">
            <v>1000000000000</v>
          </cell>
          <cell r="CG146">
            <v>1000000000000</v>
          </cell>
          <cell r="CH146">
            <v>1000000000000</v>
          </cell>
          <cell r="CI146">
            <v>1000000000000</v>
          </cell>
          <cell r="CJ146">
            <v>1000000000000</v>
          </cell>
          <cell r="CK146">
            <v>1000000000000</v>
          </cell>
          <cell r="CL146">
            <v>1000000000000</v>
          </cell>
          <cell r="CM146">
            <v>1000000000000</v>
          </cell>
          <cell r="CN146">
            <v>1000000000000</v>
          </cell>
          <cell r="CO146">
            <v>1000000000000</v>
          </cell>
          <cell r="CP146">
            <v>1000000000000</v>
          </cell>
          <cell r="CQ146">
            <v>1000000000000</v>
          </cell>
          <cell r="CR146">
            <v>1000000000000</v>
          </cell>
        </row>
        <row r="147">
          <cell r="M147">
            <v>6</v>
          </cell>
          <cell r="N147" t="str">
            <v>SERVIÇOS DE SINALIZAÇÃO VIÁRIA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S147">
            <v>3</v>
          </cell>
          <cell r="BT147">
            <v>3</v>
          </cell>
          <cell r="BU147">
            <v>3</v>
          </cell>
          <cell r="BV147">
            <v>3</v>
          </cell>
          <cell r="BW147">
            <v>3</v>
          </cell>
          <cell r="BX147">
            <v>1000000000000</v>
          </cell>
          <cell r="BY147">
            <v>1000000000000</v>
          </cell>
          <cell r="BZ147">
            <v>1000000000000</v>
          </cell>
          <cell r="CA147">
            <v>1000000000000</v>
          </cell>
          <cell r="CB147">
            <v>1000000000000</v>
          </cell>
          <cell r="CC147">
            <v>1000000000000</v>
          </cell>
          <cell r="CD147">
            <v>1000000000000</v>
          </cell>
          <cell r="CE147">
            <v>1000000000000</v>
          </cell>
          <cell r="CF147">
            <v>1000000000000</v>
          </cell>
          <cell r="CG147">
            <v>1000000000000</v>
          </cell>
          <cell r="CH147">
            <v>1000000000000</v>
          </cell>
          <cell r="CI147">
            <v>1000000000000</v>
          </cell>
          <cell r="CJ147">
            <v>1000000000000</v>
          </cell>
          <cell r="CK147">
            <v>1000000000000</v>
          </cell>
          <cell r="CL147">
            <v>1000000000000</v>
          </cell>
          <cell r="CM147">
            <v>1000000000000</v>
          </cell>
          <cell r="CN147">
            <v>1000000000000</v>
          </cell>
          <cell r="CO147">
            <v>1000000000000</v>
          </cell>
          <cell r="CP147">
            <v>1000000000000</v>
          </cell>
          <cell r="CQ147">
            <v>1000000000000</v>
          </cell>
          <cell r="CR147">
            <v>1000000000000</v>
          </cell>
        </row>
        <row r="148">
          <cell r="M148">
            <v>6</v>
          </cell>
          <cell r="N148" t="str">
            <v>SERVIÇOS DE SINALIZAÇÃO VIÁRIA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S148">
            <v>3</v>
          </cell>
          <cell r="BT148">
            <v>3</v>
          </cell>
          <cell r="BU148">
            <v>3</v>
          </cell>
          <cell r="BV148">
            <v>3</v>
          </cell>
          <cell r="BW148">
            <v>3</v>
          </cell>
          <cell r="BX148">
            <v>1000000000000</v>
          </cell>
          <cell r="BY148">
            <v>1000000000000</v>
          </cell>
          <cell r="BZ148">
            <v>1000000000000</v>
          </cell>
          <cell r="CA148">
            <v>1000000000000</v>
          </cell>
          <cell r="CB148">
            <v>1000000000000</v>
          </cell>
          <cell r="CC148">
            <v>1000000000000</v>
          </cell>
          <cell r="CD148">
            <v>1000000000000</v>
          </cell>
          <cell r="CE148">
            <v>1000000000000</v>
          </cell>
          <cell r="CF148">
            <v>1000000000000</v>
          </cell>
          <cell r="CG148">
            <v>1000000000000</v>
          </cell>
          <cell r="CH148">
            <v>1000000000000</v>
          </cell>
          <cell r="CI148">
            <v>1000000000000</v>
          </cell>
          <cell r="CJ148">
            <v>1000000000000</v>
          </cell>
          <cell r="CK148">
            <v>1000000000000</v>
          </cell>
          <cell r="CL148">
            <v>1000000000000</v>
          </cell>
          <cell r="CM148">
            <v>1000000000000</v>
          </cell>
          <cell r="CN148">
            <v>1000000000000</v>
          </cell>
          <cell r="CO148">
            <v>1000000000000</v>
          </cell>
          <cell r="CP148">
            <v>1000000000000</v>
          </cell>
          <cell r="CQ148">
            <v>1000000000000</v>
          </cell>
          <cell r="CR148">
            <v>1000000000000</v>
          </cell>
        </row>
        <row r="149">
          <cell r="M149">
            <v>6</v>
          </cell>
          <cell r="N149" t="str">
            <v>SERVIÇOS DE SINALIZAÇÃO VIÁRIA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S149">
            <v>3</v>
          </cell>
          <cell r="BT149">
            <v>3</v>
          </cell>
          <cell r="BU149">
            <v>3</v>
          </cell>
          <cell r="BV149">
            <v>3</v>
          </cell>
          <cell r="BW149">
            <v>3</v>
          </cell>
          <cell r="BX149">
            <v>1000000000000</v>
          </cell>
          <cell r="BY149">
            <v>1000000000000</v>
          </cell>
          <cell r="BZ149">
            <v>1000000000000</v>
          </cell>
          <cell r="CA149">
            <v>1000000000000</v>
          </cell>
          <cell r="CB149">
            <v>1000000000000</v>
          </cell>
          <cell r="CC149">
            <v>1000000000000</v>
          </cell>
          <cell r="CD149">
            <v>1000000000000</v>
          </cell>
          <cell r="CE149">
            <v>1000000000000</v>
          </cell>
          <cell r="CF149">
            <v>1000000000000</v>
          </cell>
          <cell r="CG149">
            <v>1000000000000</v>
          </cell>
          <cell r="CH149">
            <v>1000000000000</v>
          </cell>
          <cell r="CI149">
            <v>1000000000000</v>
          </cell>
          <cell r="CJ149">
            <v>1000000000000</v>
          </cell>
          <cell r="CK149">
            <v>1000000000000</v>
          </cell>
          <cell r="CL149">
            <v>1000000000000</v>
          </cell>
          <cell r="CM149">
            <v>1000000000000</v>
          </cell>
          <cell r="CN149">
            <v>1000000000000</v>
          </cell>
          <cell r="CO149">
            <v>1000000000000</v>
          </cell>
          <cell r="CP149">
            <v>1000000000000</v>
          </cell>
          <cell r="CQ149">
            <v>1000000000000</v>
          </cell>
          <cell r="CR149">
            <v>1000000000000</v>
          </cell>
        </row>
        <row r="150">
          <cell r="M150">
            <v>6</v>
          </cell>
          <cell r="N150" t="str">
            <v>SERVIÇOS DE SINALIZAÇÃO VIÁRIA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S150">
            <v>3</v>
          </cell>
          <cell r="BT150">
            <v>3</v>
          </cell>
          <cell r="BU150">
            <v>3</v>
          </cell>
          <cell r="BV150">
            <v>3</v>
          </cell>
          <cell r="BW150">
            <v>3</v>
          </cell>
          <cell r="BX150">
            <v>1000000000000</v>
          </cell>
          <cell r="BY150">
            <v>1000000000000</v>
          </cell>
          <cell r="BZ150">
            <v>1000000000000</v>
          </cell>
          <cell r="CA150">
            <v>1000000000000</v>
          </cell>
          <cell r="CB150">
            <v>1000000000000</v>
          </cell>
          <cell r="CC150">
            <v>1000000000000</v>
          </cell>
          <cell r="CD150">
            <v>1000000000000</v>
          </cell>
          <cell r="CE150">
            <v>1000000000000</v>
          </cell>
          <cell r="CF150">
            <v>1000000000000</v>
          </cell>
          <cell r="CG150">
            <v>1000000000000</v>
          </cell>
          <cell r="CH150">
            <v>1000000000000</v>
          </cell>
          <cell r="CI150">
            <v>1000000000000</v>
          </cell>
          <cell r="CJ150">
            <v>1000000000000</v>
          </cell>
          <cell r="CK150">
            <v>1000000000000</v>
          </cell>
          <cell r="CL150">
            <v>1000000000000</v>
          </cell>
          <cell r="CM150">
            <v>1000000000000</v>
          </cell>
          <cell r="CN150">
            <v>1000000000000</v>
          </cell>
          <cell r="CO150">
            <v>1000000000000</v>
          </cell>
          <cell r="CP150">
            <v>1000000000000</v>
          </cell>
          <cell r="CQ150">
            <v>1000000000000</v>
          </cell>
          <cell r="CR150">
            <v>1000000000000</v>
          </cell>
        </row>
        <row r="151">
          <cell r="M151">
            <v>6</v>
          </cell>
          <cell r="N151" t="str">
            <v>SERVIÇOS DE SINALIZAÇÃO VIÁRIA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S151">
            <v>3</v>
          </cell>
          <cell r="BT151">
            <v>3</v>
          </cell>
          <cell r="BU151">
            <v>3</v>
          </cell>
          <cell r="BV151">
            <v>3</v>
          </cell>
          <cell r="BW151">
            <v>3</v>
          </cell>
          <cell r="BX151">
            <v>1000000000000</v>
          </cell>
          <cell r="BY151">
            <v>1000000000000</v>
          </cell>
          <cell r="BZ151">
            <v>1000000000000</v>
          </cell>
          <cell r="CA151">
            <v>1000000000000</v>
          </cell>
          <cell r="CB151">
            <v>1000000000000</v>
          </cell>
          <cell r="CC151">
            <v>1000000000000</v>
          </cell>
          <cell r="CD151">
            <v>1000000000000</v>
          </cell>
          <cell r="CE151">
            <v>1000000000000</v>
          </cell>
          <cell r="CF151">
            <v>1000000000000</v>
          </cell>
          <cell r="CG151">
            <v>1000000000000</v>
          </cell>
          <cell r="CH151">
            <v>1000000000000</v>
          </cell>
          <cell r="CI151">
            <v>1000000000000</v>
          </cell>
          <cell r="CJ151">
            <v>1000000000000</v>
          </cell>
          <cell r="CK151">
            <v>1000000000000</v>
          </cell>
          <cell r="CL151">
            <v>1000000000000</v>
          </cell>
          <cell r="CM151">
            <v>1000000000000</v>
          </cell>
          <cell r="CN151">
            <v>1000000000000</v>
          </cell>
          <cell r="CO151">
            <v>1000000000000</v>
          </cell>
          <cell r="CP151">
            <v>1000000000000</v>
          </cell>
          <cell r="CQ151">
            <v>1000000000000</v>
          </cell>
          <cell r="CR151">
            <v>1000000000000</v>
          </cell>
        </row>
        <row r="152">
          <cell r="M152">
            <v>6</v>
          </cell>
          <cell r="N152" t="str">
            <v>SERVIÇOS DE SINALIZAÇÃO VIÁRIA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S152">
            <v>3</v>
          </cell>
          <cell r="BT152">
            <v>3</v>
          </cell>
          <cell r="BU152">
            <v>3</v>
          </cell>
          <cell r="BV152">
            <v>3</v>
          </cell>
          <cell r="BW152">
            <v>3</v>
          </cell>
          <cell r="BX152">
            <v>1000000000000</v>
          </cell>
          <cell r="BY152">
            <v>1000000000000</v>
          </cell>
          <cell r="BZ152">
            <v>1000000000000</v>
          </cell>
          <cell r="CA152">
            <v>1000000000000</v>
          </cell>
          <cell r="CB152">
            <v>1000000000000</v>
          </cell>
          <cell r="CC152">
            <v>1000000000000</v>
          </cell>
          <cell r="CD152">
            <v>1000000000000</v>
          </cell>
          <cell r="CE152">
            <v>1000000000000</v>
          </cell>
          <cell r="CF152">
            <v>1000000000000</v>
          </cell>
          <cell r="CG152">
            <v>1000000000000</v>
          </cell>
          <cell r="CH152">
            <v>1000000000000</v>
          </cell>
          <cell r="CI152">
            <v>1000000000000</v>
          </cell>
          <cell r="CJ152">
            <v>1000000000000</v>
          </cell>
          <cell r="CK152">
            <v>1000000000000</v>
          </cell>
          <cell r="CL152">
            <v>1000000000000</v>
          </cell>
          <cell r="CM152">
            <v>1000000000000</v>
          </cell>
          <cell r="CN152">
            <v>1000000000000</v>
          </cell>
          <cell r="CO152">
            <v>1000000000000</v>
          </cell>
          <cell r="CP152">
            <v>1000000000000</v>
          </cell>
          <cell r="CQ152">
            <v>1000000000000</v>
          </cell>
          <cell r="CR152">
            <v>1000000000000</v>
          </cell>
        </row>
        <row r="153">
          <cell r="M153">
            <v>6</v>
          </cell>
          <cell r="N153" t="str">
            <v>SERVIÇOS DE SINALIZAÇÃO VIÁRIA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S153">
            <v>3</v>
          </cell>
          <cell r="BT153">
            <v>3</v>
          </cell>
          <cell r="BU153">
            <v>3</v>
          </cell>
          <cell r="BV153">
            <v>3</v>
          </cell>
          <cell r="BW153">
            <v>3</v>
          </cell>
          <cell r="BX153">
            <v>1000000000000</v>
          </cell>
          <cell r="BY153">
            <v>1000000000000</v>
          </cell>
          <cell r="BZ153">
            <v>1000000000000</v>
          </cell>
          <cell r="CA153">
            <v>1000000000000</v>
          </cell>
          <cell r="CB153">
            <v>1000000000000</v>
          </cell>
          <cell r="CC153">
            <v>1000000000000</v>
          </cell>
          <cell r="CD153">
            <v>1000000000000</v>
          </cell>
          <cell r="CE153">
            <v>1000000000000</v>
          </cell>
          <cell r="CF153">
            <v>1000000000000</v>
          </cell>
          <cell r="CG153">
            <v>1000000000000</v>
          </cell>
          <cell r="CH153">
            <v>1000000000000</v>
          </cell>
          <cell r="CI153">
            <v>1000000000000</v>
          </cell>
          <cell r="CJ153">
            <v>1000000000000</v>
          </cell>
          <cell r="CK153">
            <v>1000000000000</v>
          </cell>
          <cell r="CL153">
            <v>1000000000000</v>
          </cell>
          <cell r="CM153">
            <v>1000000000000</v>
          </cell>
          <cell r="CN153">
            <v>1000000000000</v>
          </cell>
          <cell r="CO153">
            <v>1000000000000</v>
          </cell>
          <cell r="CP153">
            <v>1000000000000</v>
          </cell>
          <cell r="CQ153">
            <v>1000000000000</v>
          </cell>
          <cell r="CR153">
            <v>1000000000000</v>
          </cell>
        </row>
        <row r="154">
          <cell r="M154">
            <v>6</v>
          </cell>
          <cell r="N154" t="str">
            <v>SERVIÇOS DE SINALIZAÇÃO VIÁRIA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S154">
            <v>3</v>
          </cell>
          <cell r="BT154">
            <v>3</v>
          </cell>
          <cell r="BU154">
            <v>3</v>
          </cell>
          <cell r="BV154">
            <v>3</v>
          </cell>
          <cell r="BW154">
            <v>3</v>
          </cell>
          <cell r="BX154">
            <v>1000000000000</v>
          </cell>
          <cell r="BY154">
            <v>1000000000000</v>
          </cell>
          <cell r="BZ154">
            <v>1000000000000</v>
          </cell>
          <cell r="CA154">
            <v>1000000000000</v>
          </cell>
          <cell r="CB154">
            <v>1000000000000</v>
          </cell>
          <cell r="CC154">
            <v>1000000000000</v>
          </cell>
          <cell r="CD154">
            <v>1000000000000</v>
          </cell>
          <cell r="CE154">
            <v>1000000000000</v>
          </cell>
          <cell r="CF154">
            <v>1000000000000</v>
          </cell>
          <cell r="CG154">
            <v>1000000000000</v>
          </cell>
          <cell r="CH154">
            <v>1000000000000</v>
          </cell>
          <cell r="CI154">
            <v>1000000000000</v>
          </cell>
          <cell r="CJ154">
            <v>1000000000000</v>
          </cell>
          <cell r="CK154">
            <v>1000000000000</v>
          </cell>
          <cell r="CL154">
            <v>1000000000000</v>
          </cell>
          <cell r="CM154">
            <v>1000000000000</v>
          </cell>
          <cell r="CN154">
            <v>1000000000000</v>
          </cell>
          <cell r="CO154">
            <v>1000000000000</v>
          </cell>
          <cell r="CP154">
            <v>1000000000000</v>
          </cell>
          <cell r="CQ154">
            <v>1000000000000</v>
          </cell>
          <cell r="CR154">
            <v>1000000000000</v>
          </cell>
        </row>
        <row r="155">
          <cell r="M155">
            <v>6</v>
          </cell>
          <cell r="N155" t="str">
            <v>SERVIÇOS DE SINALIZAÇÃO VIÁRIA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S155">
            <v>3</v>
          </cell>
          <cell r="BT155">
            <v>3</v>
          </cell>
          <cell r="BU155">
            <v>3</v>
          </cell>
          <cell r="BV155">
            <v>3</v>
          </cell>
          <cell r="BW155">
            <v>3</v>
          </cell>
          <cell r="BX155">
            <v>1000000000000</v>
          </cell>
          <cell r="BY155">
            <v>1000000000000</v>
          </cell>
          <cell r="BZ155">
            <v>1000000000000</v>
          </cell>
          <cell r="CA155">
            <v>1000000000000</v>
          </cell>
          <cell r="CB155">
            <v>1000000000000</v>
          </cell>
          <cell r="CC155">
            <v>1000000000000</v>
          </cell>
          <cell r="CD155">
            <v>1000000000000</v>
          </cell>
          <cell r="CE155">
            <v>1000000000000</v>
          </cell>
          <cell r="CF155">
            <v>1000000000000</v>
          </cell>
          <cell r="CG155">
            <v>1000000000000</v>
          </cell>
          <cell r="CH155">
            <v>1000000000000</v>
          </cell>
          <cell r="CI155">
            <v>1000000000000</v>
          </cell>
          <cell r="CJ155">
            <v>1000000000000</v>
          </cell>
          <cell r="CK155">
            <v>1000000000000</v>
          </cell>
          <cell r="CL155">
            <v>1000000000000</v>
          </cell>
          <cell r="CM155">
            <v>1000000000000</v>
          </cell>
          <cell r="CN155">
            <v>1000000000000</v>
          </cell>
          <cell r="CO155">
            <v>1000000000000</v>
          </cell>
          <cell r="CP155">
            <v>1000000000000</v>
          </cell>
          <cell r="CQ155">
            <v>1000000000000</v>
          </cell>
          <cell r="CR155">
            <v>1000000000000</v>
          </cell>
        </row>
        <row r="156">
          <cell r="M156">
            <v>6</v>
          </cell>
          <cell r="N156" t="str">
            <v>SERVIÇOS DE SINALIZAÇÃO VIÁRIA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S156">
            <v>3</v>
          </cell>
          <cell r="BT156">
            <v>3</v>
          </cell>
          <cell r="BU156">
            <v>3</v>
          </cell>
          <cell r="BV156">
            <v>3</v>
          </cell>
          <cell r="BW156">
            <v>3</v>
          </cell>
          <cell r="BX156">
            <v>1000000000000</v>
          </cell>
          <cell r="BY156">
            <v>1000000000000</v>
          </cell>
          <cell r="BZ156">
            <v>1000000000000</v>
          </cell>
          <cell r="CA156">
            <v>1000000000000</v>
          </cell>
          <cell r="CB156">
            <v>1000000000000</v>
          </cell>
          <cell r="CC156">
            <v>1000000000000</v>
          </cell>
          <cell r="CD156">
            <v>1000000000000</v>
          </cell>
          <cell r="CE156">
            <v>1000000000000</v>
          </cell>
          <cell r="CF156">
            <v>1000000000000</v>
          </cell>
          <cell r="CG156">
            <v>1000000000000</v>
          </cell>
          <cell r="CH156">
            <v>1000000000000</v>
          </cell>
          <cell r="CI156">
            <v>1000000000000</v>
          </cell>
          <cell r="CJ156">
            <v>1000000000000</v>
          </cell>
          <cell r="CK156">
            <v>1000000000000</v>
          </cell>
          <cell r="CL156">
            <v>1000000000000</v>
          </cell>
          <cell r="CM156">
            <v>1000000000000</v>
          </cell>
          <cell r="CN156">
            <v>1000000000000</v>
          </cell>
          <cell r="CO156">
            <v>1000000000000</v>
          </cell>
          <cell r="CP156">
            <v>1000000000000</v>
          </cell>
          <cell r="CQ156">
            <v>1000000000000</v>
          </cell>
          <cell r="CR156">
            <v>1000000000000</v>
          </cell>
        </row>
        <row r="157">
          <cell r="M157">
            <v>6</v>
          </cell>
          <cell r="N157" t="str">
            <v>SERVIÇOS DE SINALIZAÇÃO VIÁRIA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S157">
            <v>3</v>
          </cell>
          <cell r="BT157">
            <v>3</v>
          </cell>
          <cell r="BU157">
            <v>3</v>
          </cell>
          <cell r="BV157">
            <v>3</v>
          </cell>
          <cell r="BW157">
            <v>3</v>
          </cell>
          <cell r="BX157">
            <v>1000000000000</v>
          </cell>
          <cell r="BY157">
            <v>1000000000000</v>
          </cell>
          <cell r="BZ157">
            <v>1000000000000</v>
          </cell>
          <cell r="CA157">
            <v>1000000000000</v>
          </cell>
          <cell r="CB157">
            <v>1000000000000</v>
          </cell>
          <cell r="CC157">
            <v>1000000000000</v>
          </cell>
          <cell r="CD157">
            <v>1000000000000</v>
          </cell>
          <cell r="CE157">
            <v>1000000000000</v>
          </cell>
          <cell r="CF157">
            <v>1000000000000</v>
          </cell>
          <cell r="CG157">
            <v>1000000000000</v>
          </cell>
          <cell r="CH157">
            <v>1000000000000</v>
          </cell>
          <cell r="CI157">
            <v>1000000000000</v>
          </cell>
          <cell r="CJ157">
            <v>1000000000000</v>
          </cell>
          <cell r="CK157">
            <v>1000000000000</v>
          </cell>
          <cell r="CL157">
            <v>1000000000000</v>
          </cell>
          <cell r="CM157">
            <v>1000000000000</v>
          </cell>
          <cell r="CN157">
            <v>1000000000000</v>
          </cell>
          <cell r="CO157">
            <v>1000000000000</v>
          </cell>
          <cell r="CP157">
            <v>1000000000000</v>
          </cell>
          <cell r="CQ157">
            <v>1000000000000</v>
          </cell>
          <cell r="CR157">
            <v>1000000000000</v>
          </cell>
        </row>
        <row r="158">
          <cell r="M158">
            <v>6</v>
          </cell>
          <cell r="N158" t="str">
            <v>SERVIÇOS DE SINALIZAÇÃO VIÁRIA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S158">
            <v>3</v>
          </cell>
          <cell r="BT158">
            <v>3</v>
          </cell>
          <cell r="BU158">
            <v>3</v>
          </cell>
          <cell r="BV158">
            <v>3</v>
          </cell>
          <cell r="BW158">
            <v>3</v>
          </cell>
          <cell r="BX158">
            <v>1000000000000</v>
          </cell>
          <cell r="BY158">
            <v>1000000000000</v>
          </cell>
          <cell r="BZ158">
            <v>1000000000000</v>
          </cell>
          <cell r="CA158">
            <v>1000000000000</v>
          </cell>
          <cell r="CB158">
            <v>1000000000000</v>
          </cell>
          <cell r="CC158">
            <v>1000000000000</v>
          </cell>
          <cell r="CD158">
            <v>1000000000000</v>
          </cell>
          <cell r="CE158">
            <v>1000000000000</v>
          </cell>
          <cell r="CF158">
            <v>1000000000000</v>
          </cell>
          <cell r="CG158">
            <v>1000000000000</v>
          </cell>
          <cell r="CH158">
            <v>1000000000000</v>
          </cell>
          <cell r="CI158">
            <v>1000000000000</v>
          </cell>
          <cell r="CJ158">
            <v>1000000000000</v>
          </cell>
          <cell r="CK158">
            <v>1000000000000</v>
          </cell>
          <cell r="CL158">
            <v>1000000000000</v>
          </cell>
          <cell r="CM158">
            <v>1000000000000</v>
          </cell>
          <cell r="CN158">
            <v>1000000000000</v>
          </cell>
          <cell r="CO158">
            <v>1000000000000</v>
          </cell>
          <cell r="CP158">
            <v>1000000000000</v>
          </cell>
          <cell r="CQ158">
            <v>1000000000000</v>
          </cell>
          <cell r="CR158">
            <v>1000000000000</v>
          </cell>
        </row>
        <row r="159">
          <cell r="M159">
            <v>6</v>
          </cell>
          <cell r="N159" t="str">
            <v>SERVIÇOS DE SINALIZAÇÃO VIÁRIA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3</v>
          </cell>
          <cell r="BT159">
            <v>3</v>
          </cell>
          <cell r="BU159">
            <v>3</v>
          </cell>
          <cell r="BV159">
            <v>3</v>
          </cell>
          <cell r="BW159">
            <v>3</v>
          </cell>
          <cell r="BX159">
            <v>1000000000000</v>
          </cell>
          <cell r="BY159">
            <v>1000000000000</v>
          </cell>
          <cell r="BZ159">
            <v>1000000000000</v>
          </cell>
          <cell r="CA159">
            <v>1000000000000</v>
          </cell>
          <cell r="CB159">
            <v>1000000000000</v>
          </cell>
          <cell r="CC159">
            <v>1000000000000</v>
          </cell>
          <cell r="CD159">
            <v>1000000000000</v>
          </cell>
          <cell r="CE159">
            <v>1000000000000</v>
          </cell>
          <cell r="CF159">
            <v>1000000000000</v>
          </cell>
          <cell r="CG159">
            <v>1000000000000</v>
          </cell>
          <cell r="CH159">
            <v>1000000000000</v>
          </cell>
          <cell r="CI159">
            <v>1000000000000</v>
          </cell>
          <cell r="CJ159">
            <v>1000000000000</v>
          </cell>
          <cell r="CK159">
            <v>1000000000000</v>
          </cell>
          <cell r="CL159">
            <v>1000000000000</v>
          </cell>
          <cell r="CM159">
            <v>1000000000000</v>
          </cell>
          <cell r="CN159">
            <v>1000000000000</v>
          </cell>
          <cell r="CO159">
            <v>1000000000000</v>
          </cell>
          <cell r="CP159">
            <v>1000000000000</v>
          </cell>
          <cell r="CQ159">
            <v>1000000000000</v>
          </cell>
          <cell r="CR159">
            <v>1000000000000</v>
          </cell>
        </row>
        <row r="160">
          <cell r="M160">
            <v>6</v>
          </cell>
          <cell r="N160" t="str">
            <v>SERVIÇOS DE SINALIZAÇÃO VIÁRIA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S160">
            <v>3</v>
          </cell>
          <cell r="BT160">
            <v>3</v>
          </cell>
          <cell r="BU160">
            <v>3</v>
          </cell>
          <cell r="BV160">
            <v>3</v>
          </cell>
          <cell r="BW160">
            <v>3</v>
          </cell>
          <cell r="BX160">
            <v>1000000000000</v>
          </cell>
          <cell r="BY160">
            <v>1000000000000</v>
          </cell>
          <cell r="BZ160">
            <v>1000000000000</v>
          </cell>
          <cell r="CA160">
            <v>1000000000000</v>
          </cell>
          <cell r="CB160">
            <v>1000000000000</v>
          </cell>
          <cell r="CC160">
            <v>1000000000000</v>
          </cell>
          <cell r="CD160">
            <v>1000000000000</v>
          </cell>
          <cell r="CE160">
            <v>1000000000000</v>
          </cell>
          <cell r="CF160">
            <v>1000000000000</v>
          </cell>
          <cell r="CG160">
            <v>1000000000000</v>
          </cell>
          <cell r="CH160">
            <v>1000000000000</v>
          </cell>
          <cell r="CI160">
            <v>1000000000000</v>
          </cell>
          <cell r="CJ160">
            <v>1000000000000</v>
          </cell>
          <cell r="CK160">
            <v>1000000000000</v>
          </cell>
          <cell r="CL160">
            <v>1000000000000</v>
          </cell>
          <cell r="CM160">
            <v>1000000000000</v>
          </cell>
          <cell r="CN160">
            <v>1000000000000</v>
          </cell>
          <cell r="CO160">
            <v>1000000000000</v>
          </cell>
          <cell r="CP160">
            <v>1000000000000</v>
          </cell>
          <cell r="CQ160">
            <v>1000000000000</v>
          </cell>
          <cell r="CR160">
            <v>1000000000000</v>
          </cell>
        </row>
        <row r="161">
          <cell r="M161">
            <v>6</v>
          </cell>
          <cell r="N161" t="str">
            <v>SERVIÇOS DE SINALIZAÇÃO VIÁRIA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S161">
            <v>3</v>
          </cell>
          <cell r="BT161">
            <v>3</v>
          </cell>
          <cell r="BU161">
            <v>3</v>
          </cell>
          <cell r="BV161">
            <v>3</v>
          </cell>
          <cell r="BW161">
            <v>3</v>
          </cell>
          <cell r="BX161">
            <v>1000000000000</v>
          </cell>
          <cell r="BY161">
            <v>1000000000000</v>
          </cell>
          <cell r="BZ161">
            <v>1000000000000</v>
          </cell>
          <cell r="CA161">
            <v>1000000000000</v>
          </cell>
          <cell r="CB161">
            <v>1000000000000</v>
          </cell>
          <cell r="CC161">
            <v>1000000000000</v>
          </cell>
          <cell r="CD161">
            <v>1000000000000</v>
          </cell>
          <cell r="CE161">
            <v>1000000000000</v>
          </cell>
          <cell r="CF161">
            <v>1000000000000</v>
          </cell>
          <cell r="CG161">
            <v>1000000000000</v>
          </cell>
          <cell r="CH161">
            <v>1000000000000</v>
          </cell>
          <cell r="CI161">
            <v>1000000000000</v>
          </cell>
          <cell r="CJ161">
            <v>1000000000000</v>
          </cell>
          <cell r="CK161">
            <v>1000000000000</v>
          </cell>
          <cell r="CL161">
            <v>1000000000000</v>
          </cell>
          <cell r="CM161">
            <v>1000000000000</v>
          </cell>
          <cell r="CN161">
            <v>1000000000000</v>
          </cell>
          <cell r="CO161">
            <v>1000000000000</v>
          </cell>
          <cell r="CP161">
            <v>1000000000000</v>
          </cell>
          <cell r="CQ161">
            <v>1000000000000</v>
          </cell>
          <cell r="CR161">
            <v>1000000000000</v>
          </cell>
        </row>
        <row r="162">
          <cell r="M162">
            <v>6</v>
          </cell>
          <cell r="N162" t="str">
            <v>SERVIÇOS DE SINALIZAÇÃO VIÁRIA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S162">
            <v>3</v>
          </cell>
          <cell r="BT162">
            <v>3</v>
          </cell>
          <cell r="BU162">
            <v>3</v>
          </cell>
          <cell r="BV162">
            <v>3</v>
          </cell>
          <cell r="BW162">
            <v>3</v>
          </cell>
          <cell r="BX162">
            <v>1000000000000</v>
          </cell>
          <cell r="BY162">
            <v>1000000000000</v>
          </cell>
          <cell r="BZ162">
            <v>1000000000000</v>
          </cell>
          <cell r="CA162">
            <v>1000000000000</v>
          </cell>
          <cell r="CB162">
            <v>1000000000000</v>
          </cell>
          <cell r="CC162">
            <v>1000000000000</v>
          </cell>
          <cell r="CD162">
            <v>1000000000000</v>
          </cell>
          <cell r="CE162">
            <v>1000000000000</v>
          </cell>
          <cell r="CF162">
            <v>1000000000000</v>
          </cell>
          <cell r="CG162">
            <v>1000000000000</v>
          </cell>
          <cell r="CH162">
            <v>1000000000000</v>
          </cell>
          <cell r="CI162">
            <v>1000000000000</v>
          </cell>
          <cell r="CJ162">
            <v>1000000000000</v>
          </cell>
          <cell r="CK162">
            <v>1000000000000</v>
          </cell>
          <cell r="CL162">
            <v>1000000000000</v>
          </cell>
          <cell r="CM162">
            <v>1000000000000</v>
          </cell>
          <cell r="CN162">
            <v>1000000000000</v>
          </cell>
          <cell r="CO162">
            <v>1000000000000</v>
          </cell>
          <cell r="CP162">
            <v>1000000000000</v>
          </cell>
          <cell r="CQ162">
            <v>1000000000000</v>
          </cell>
          <cell r="CR162">
            <v>1000000000000</v>
          </cell>
        </row>
        <row r="163">
          <cell r="M163">
            <v>6</v>
          </cell>
          <cell r="N163" t="str">
            <v>SERVIÇOS DE SINALIZAÇÃO VIÁRIA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S163">
            <v>3</v>
          </cell>
          <cell r="BT163">
            <v>3</v>
          </cell>
          <cell r="BU163">
            <v>3</v>
          </cell>
          <cell r="BV163">
            <v>3</v>
          </cell>
          <cell r="BW163">
            <v>3</v>
          </cell>
          <cell r="BX163">
            <v>1000000000000</v>
          </cell>
          <cell r="BY163">
            <v>1000000000000</v>
          </cell>
          <cell r="BZ163">
            <v>1000000000000</v>
          </cell>
          <cell r="CA163">
            <v>1000000000000</v>
          </cell>
          <cell r="CB163">
            <v>1000000000000</v>
          </cell>
          <cell r="CC163">
            <v>1000000000000</v>
          </cell>
          <cell r="CD163">
            <v>1000000000000</v>
          </cell>
          <cell r="CE163">
            <v>1000000000000</v>
          </cell>
          <cell r="CF163">
            <v>1000000000000</v>
          </cell>
          <cell r="CG163">
            <v>1000000000000</v>
          </cell>
          <cell r="CH163">
            <v>1000000000000</v>
          </cell>
          <cell r="CI163">
            <v>1000000000000</v>
          </cell>
          <cell r="CJ163">
            <v>1000000000000</v>
          </cell>
          <cell r="CK163">
            <v>1000000000000</v>
          </cell>
          <cell r="CL163">
            <v>1000000000000</v>
          </cell>
          <cell r="CM163">
            <v>1000000000000</v>
          </cell>
          <cell r="CN163">
            <v>1000000000000</v>
          </cell>
          <cell r="CO163">
            <v>1000000000000</v>
          </cell>
          <cell r="CP163">
            <v>1000000000000</v>
          </cell>
          <cell r="CQ163">
            <v>1000000000000</v>
          </cell>
          <cell r="CR163">
            <v>1000000000000</v>
          </cell>
        </row>
        <row r="164">
          <cell r="M164">
            <v>6</v>
          </cell>
          <cell r="N164" t="str">
            <v>SERVIÇOS DE SINALIZAÇÃO VIÁRIA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S164">
            <v>3</v>
          </cell>
          <cell r="BT164">
            <v>3</v>
          </cell>
          <cell r="BU164">
            <v>3</v>
          </cell>
          <cell r="BV164">
            <v>3</v>
          </cell>
          <cell r="BW164">
            <v>3</v>
          </cell>
          <cell r="BX164">
            <v>1000000000000</v>
          </cell>
          <cell r="BY164">
            <v>1000000000000</v>
          </cell>
          <cell r="BZ164">
            <v>1000000000000</v>
          </cell>
          <cell r="CA164">
            <v>1000000000000</v>
          </cell>
          <cell r="CB164">
            <v>1000000000000</v>
          </cell>
          <cell r="CC164">
            <v>1000000000000</v>
          </cell>
          <cell r="CD164">
            <v>1000000000000</v>
          </cell>
          <cell r="CE164">
            <v>1000000000000</v>
          </cell>
          <cell r="CF164">
            <v>1000000000000</v>
          </cell>
          <cell r="CG164">
            <v>1000000000000</v>
          </cell>
          <cell r="CH164">
            <v>1000000000000</v>
          </cell>
          <cell r="CI164">
            <v>1000000000000</v>
          </cell>
          <cell r="CJ164">
            <v>1000000000000</v>
          </cell>
          <cell r="CK164">
            <v>1000000000000</v>
          </cell>
          <cell r="CL164">
            <v>1000000000000</v>
          </cell>
          <cell r="CM164">
            <v>1000000000000</v>
          </cell>
          <cell r="CN164">
            <v>1000000000000</v>
          </cell>
          <cell r="CO164">
            <v>1000000000000</v>
          </cell>
          <cell r="CP164">
            <v>1000000000000</v>
          </cell>
          <cell r="CQ164">
            <v>1000000000000</v>
          </cell>
          <cell r="CR164">
            <v>1000000000000</v>
          </cell>
        </row>
        <row r="165">
          <cell r="M165">
            <v>6</v>
          </cell>
          <cell r="N165" t="str">
            <v>SERVIÇOS DE SINALIZAÇÃO VIÁRIA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S165">
            <v>3</v>
          </cell>
          <cell r="BT165">
            <v>3</v>
          </cell>
          <cell r="BU165">
            <v>3</v>
          </cell>
          <cell r="BV165">
            <v>3</v>
          </cell>
          <cell r="BW165">
            <v>3</v>
          </cell>
          <cell r="BX165">
            <v>1000000000000</v>
          </cell>
          <cell r="BY165">
            <v>1000000000000</v>
          </cell>
          <cell r="BZ165">
            <v>1000000000000</v>
          </cell>
          <cell r="CA165">
            <v>1000000000000</v>
          </cell>
          <cell r="CB165">
            <v>1000000000000</v>
          </cell>
          <cell r="CC165">
            <v>1000000000000</v>
          </cell>
          <cell r="CD165">
            <v>1000000000000</v>
          </cell>
          <cell r="CE165">
            <v>1000000000000</v>
          </cell>
          <cell r="CF165">
            <v>1000000000000</v>
          </cell>
          <cell r="CG165">
            <v>1000000000000</v>
          </cell>
          <cell r="CH165">
            <v>1000000000000</v>
          </cell>
          <cell r="CI165">
            <v>1000000000000</v>
          </cell>
          <cell r="CJ165">
            <v>1000000000000</v>
          </cell>
          <cell r="CK165">
            <v>1000000000000</v>
          </cell>
          <cell r="CL165">
            <v>1000000000000</v>
          </cell>
          <cell r="CM165">
            <v>1000000000000</v>
          </cell>
          <cell r="CN165">
            <v>1000000000000</v>
          </cell>
          <cell r="CO165">
            <v>1000000000000</v>
          </cell>
          <cell r="CP165">
            <v>1000000000000</v>
          </cell>
          <cell r="CQ165">
            <v>1000000000000</v>
          </cell>
          <cell r="CR165">
            <v>1000000000000</v>
          </cell>
        </row>
        <row r="166">
          <cell r="M166">
            <v>6</v>
          </cell>
          <cell r="N166" t="str">
            <v>SERVIÇOS DE SINALIZAÇÃO VIÁRIA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S166">
            <v>3</v>
          </cell>
          <cell r="BT166">
            <v>3</v>
          </cell>
          <cell r="BU166">
            <v>3</v>
          </cell>
          <cell r="BV166">
            <v>3</v>
          </cell>
          <cell r="BW166">
            <v>3</v>
          </cell>
          <cell r="BX166">
            <v>1000000000000</v>
          </cell>
          <cell r="BY166">
            <v>1000000000000</v>
          </cell>
          <cell r="BZ166">
            <v>1000000000000</v>
          </cell>
          <cell r="CA166">
            <v>1000000000000</v>
          </cell>
          <cell r="CB166">
            <v>1000000000000</v>
          </cell>
          <cell r="CC166">
            <v>1000000000000</v>
          </cell>
          <cell r="CD166">
            <v>1000000000000</v>
          </cell>
          <cell r="CE166">
            <v>1000000000000</v>
          </cell>
          <cell r="CF166">
            <v>1000000000000</v>
          </cell>
          <cell r="CG166">
            <v>1000000000000</v>
          </cell>
          <cell r="CH166">
            <v>1000000000000</v>
          </cell>
          <cell r="CI166">
            <v>1000000000000</v>
          </cell>
          <cell r="CJ166">
            <v>1000000000000</v>
          </cell>
          <cell r="CK166">
            <v>1000000000000</v>
          </cell>
          <cell r="CL166">
            <v>1000000000000</v>
          </cell>
          <cell r="CM166">
            <v>1000000000000</v>
          </cell>
          <cell r="CN166">
            <v>1000000000000</v>
          </cell>
          <cell r="CO166">
            <v>1000000000000</v>
          </cell>
          <cell r="CP166">
            <v>1000000000000</v>
          </cell>
          <cell r="CQ166">
            <v>1000000000000</v>
          </cell>
          <cell r="CR166">
            <v>1000000000000</v>
          </cell>
        </row>
        <row r="167">
          <cell r="M167">
            <v>6</v>
          </cell>
          <cell r="N167" t="str">
            <v>SERVIÇOS DE SINALIZAÇÃO VIÁRIA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S167">
            <v>3</v>
          </cell>
          <cell r="BT167">
            <v>3</v>
          </cell>
          <cell r="BU167">
            <v>3</v>
          </cell>
          <cell r="BV167">
            <v>3</v>
          </cell>
          <cell r="BW167">
            <v>3</v>
          </cell>
          <cell r="BX167">
            <v>1000000000000</v>
          </cell>
          <cell r="BY167">
            <v>1000000000000</v>
          </cell>
          <cell r="BZ167">
            <v>1000000000000</v>
          </cell>
          <cell r="CA167">
            <v>1000000000000</v>
          </cell>
          <cell r="CB167">
            <v>1000000000000</v>
          </cell>
          <cell r="CC167">
            <v>1000000000000</v>
          </cell>
          <cell r="CD167">
            <v>1000000000000</v>
          </cell>
          <cell r="CE167">
            <v>1000000000000</v>
          </cell>
          <cell r="CF167">
            <v>1000000000000</v>
          </cell>
          <cell r="CG167">
            <v>1000000000000</v>
          </cell>
          <cell r="CH167">
            <v>1000000000000</v>
          </cell>
          <cell r="CI167">
            <v>1000000000000</v>
          </cell>
          <cell r="CJ167">
            <v>1000000000000</v>
          </cell>
          <cell r="CK167">
            <v>1000000000000</v>
          </cell>
          <cell r="CL167">
            <v>1000000000000</v>
          </cell>
          <cell r="CM167">
            <v>1000000000000</v>
          </cell>
          <cell r="CN167">
            <v>1000000000000</v>
          </cell>
          <cell r="CO167">
            <v>1000000000000</v>
          </cell>
          <cell r="CP167">
            <v>1000000000000</v>
          </cell>
          <cell r="CQ167">
            <v>1000000000000</v>
          </cell>
          <cell r="CR167">
            <v>1000000000000</v>
          </cell>
        </row>
        <row r="168">
          <cell r="M168">
            <v>6</v>
          </cell>
          <cell r="N168" t="str">
            <v>SERVIÇOS DE SINALIZAÇÃO VIÁRIA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S168">
            <v>3</v>
          </cell>
          <cell r="BT168">
            <v>3</v>
          </cell>
          <cell r="BU168">
            <v>3</v>
          </cell>
          <cell r="BV168">
            <v>3</v>
          </cell>
          <cell r="BW168">
            <v>3</v>
          </cell>
          <cell r="BX168">
            <v>1000000000000</v>
          </cell>
          <cell r="BY168">
            <v>1000000000000</v>
          </cell>
          <cell r="BZ168">
            <v>1000000000000</v>
          </cell>
          <cell r="CA168">
            <v>1000000000000</v>
          </cell>
          <cell r="CB168">
            <v>1000000000000</v>
          </cell>
          <cell r="CC168">
            <v>1000000000000</v>
          </cell>
          <cell r="CD168">
            <v>1000000000000</v>
          </cell>
          <cell r="CE168">
            <v>1000000000000</v>
          </cell>
          <cell r="CF168">
            <v>1000000000000</v>
          </cell>
          <cell r="CG168">
            <v>1000000000000</v>
          </cell>
          <cell r="CH168">
            <v>1000000000000</v>
          </cell>
          <cell r="CI168">
            <v>1000000000000</v>
          </cell>
          <cell r="CJ168">
            <v>1000000000000</v>
          </cell>
          <cell r="CK168">
            <v>1000000000000</v>
          </cell>
          <cell r="CL168">
            <v>1000000000000</v>
          </cell>
          <cell r="CM168">
            <v>1000000000000</v>
          </cell>
          <cell r="CN168">
            <v>1000000000000</v>
          </cell>
          <cell r="CO168">
            <v>1000000000000</v>
          </cell>
          <cell r="CP168">
            <v>1000000000000</v>
          </cell>
          <cell r="CQ168">
            <v>1000000000000</v>
          </cell>
          <cell r="CR168">
            <v>1000000000000</v>
          </cell>
        </row>
        <row r="169">
          <cell r="M169">
            <v>6</v>
          </cell>
          <cell r="N169" t="str">
            <v>SERVIÇOS DE SINALIZAÇÃO VIÁRIA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S169">
            <v>3</v>
          </cell>
          <cell r="BT169">
            <v>3</v>
          </cell>
          <cell r="BU169">
            <v>3</v>
          </cell>
          <cell r="BV169">
            <v>3</v>
          </cell>
          <cell r="BW169">
            <v>3</v>
          </cell>
          <cell r="BX169">
            <v>1000000000000</v>
          </cell>
          <cell r="BY169">
            <v>1000000000000</v>
          </cell>
          <cell r="BZ169">
            <v>1000000000000</v>
          </cell>
          <cell r="CA169">
            <v>1000000000000</v>
          </cell>
          <cell r="CB169">
            <v>1000000000000</v>
          </cell>
          <cell r="CC169">
            <v>1000000000000</v>
          </cell>
          <cell r="CD169">
            <v>1000000000000</v>
          </cell>
          <cell r="CE169">
            <v>1000000000000</v>
          </cell>
          <cell r="CF169">
            <v>1000000000000</v>
          </cell>
          <cell r="CG169">
            <v>1000000000000</v>
          </cell>
          <cell r="CH169">
            <v>1000000000000</v>
          </cell>
          <cell r="CI169">
            <v>1000000000000</v>
          </cell>
          <cell r="CJ169">
            <v>1000000000000</v>
          </cell>
          <cell r="CK169">
            <v>1000000000000</v>
          </cell>
          <cell r="CL169">
            <v>1000000000000</v>
          </cell>
          <cell r="CM169">
            <v>1000000000000</v>
          </cell>
          <cell r="CN169">
            <v>1000000000000</v>
          </cell>
          <cell r="CO169">
            <v>1000000000000</v>
          </cell>
          <cell r="CP169">
            <v>1000000000000</v>
          </cell>
          <cell r="CQ169">
            <v>1000000000000</v>
          </cell>
          <cell r="CR169">
            <v>1000000000000</v>
          </cell>
        </row>
        <row r="170">
          <cell r="M170">
            <v>6</v>
          </cell>
          <cell r="N170" t="str">
            <v>SERVIÇOS DE SINALIZAÇÃO VIÁRIA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S170">
            <v>3</v>
          </cell>
          <cell r="BT170">
            <v>3</v>
          </cell>
          <cell r="BU170">
            <v>3</v>
          </cell>
          <cell r="BV170">
            <v>3</v>
          </cell>
          <cell r="BW170">
            <v>3</v>
          </cell>
          <cell r="BX170">
            <v>1000000000000</v>
          </cell>
          <cell r="BY170">
            <v>1000000000000</v>
          </cell>
          <cell r="BZ170">
            <v>1000000000000</v>
          </cell>
          <cell r="CA170">
            <v>1000000000000</v>
          </cell>
          <cell r="CB170">
            <v>1000000000000</v>
          </cell>
          <cell r="CC170">
            <v>1000000000000</v>
          </cell>
          <cell r="CD170">
            <v>1000000000000</v>
          </cell>
          <cell r="CE170">
            <v>1000000000000</v>
          </cell>
          <cell r="CF170">
            <v>1000000000000</v>
          </cell>
          <cell r="CG170">
            <v>1000000000000</v>
          </cell>
          <cell r="CH170">
            <v>1000000000000</v>
          </cell>
          <cell r="CI170">
            <v>1000000000000</v>
          </cell>
          <cell r="CJ170">
            <v>1000000000000</v>
          </cell>
          <cell r="CK170">
            <v>1000000000000</v>
          </cell>
          <cell r="CL170">
            <v>1000000000000</v>
          </cell>
          <cell r="CM170">
            <v>1000000000000</v>
          </cell>
          <cell r="CN170">
            <v>1000000000000</v>
          </cell>
          <cell r="CO170">
            <v>1000000000000</v>
          </cell>
          <cell r="CP170">
            <v>1000000000000</v>
          </cell>
          <cell r="CQ170">
            <v>1000000000000</v>
          </cell>
          <cell r="CR170">
            <v>1000000000000</v>
          </cell>
        </row>
        <row r="171">
          <cell r="M171">
            <v>6</v>
          </cell>
          <cell r="N171" t="str">
            <v>SERVIÇOS DE SINALIZAÇÃO VIÁRIA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3</v>
          </cell>
          <cell r="BT171">
            <v>3</v>
          </cell>
          <cell r="BU171">
            <v>3</v>
          </cell>
          <cell r="BV171">
            <v>3</v>
          </cell>
          <cell r="BW171">
            <v>3</v>
          </cell>
          <cell r="BX171">
            <v>1000000000000</v>
          </cell>
          <cell r="BY171">
            <v>1000000000000</v>
          </cell>
          <cell r="BZ171">
            <v>1000000000000</v>
          </cell>
          <cell r="CA171">
            <v>1000000000000</v>
          </cell>
          <cell r="CB171">
            <v>1000000000000</v>
          </cell>
          <cell r="CC171">
            <v>1000000000000</v>
          </cell>
          <cell r="CD171">
            <v>1000000000000</v>
          </cell>
          <cell r="CE171">
            <v>1000000000000</v>
          </cell>
          <cell r="CF171">
            <v>1000000000000</v>
          </cell>
          <cell r="CG171">
            <v>1000000000000</v>
          </cell>
          <cell r="CH171">
            <v>1000000000000</v>
          </cell>
          <cell r="CI171">
            <v>1000000000000</v>
          </cell>
          <cell r="CJ171">
            <v>1000000000000</v>
          </cell>
          <cell r="CK171">
            <v>1000000000000</v>
          </cell>
          <cell r="CL171">
            <v>1000000000000</v>
          </cell>
          <cell r="CM171">
            <v>1000000000000</v>
          </cell>
          <cell r="CN171">
            <v>1000000000000</v>
          </cell>
          <cell r="CO171">
            <v>1000000000000</v>
          </cell>
          <cell r="CP171">
            <v>1000000000000</v>
          </cell>
          <cell r="CQ171">
            <v>1000000000000</v>
          </cell>
          <cell r="CR171">
            <v>1000000000000</v>
          </cell>
        </row>
        <row r="172">
          <cell r="M172">
            <v>6</v>
          </cell>
          <cell r="N172" t="str">
            <v>SERVIÇOS DE SINALIZAÇÃO VIÁRIA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S172">
            <v>3</v>
          </cell>
          <cell r="BT172">
            <v>3</v>
          </cell>
          <cell r="BU172">
            <v>3</v>
          </cell>
          <cell r="BV172">
            <v>3</v>
          </cell>
          <cell r="BW172">
            <v>3</v>
          </cell>
          <cell r="BX172">
            <v>1000000000000</v>
          </cell>
          <cell r="BY172">
            <v>1000000000000</v>
          </cell>
          <cell r="BZ172">
            <v>1000000000000</v>
          </cell>
          <cell r="CA172">
            <v>1000000000000</v>
          </cell>
          <cell r="CB172">
            <v>1000000000000</v>
          </cell>
          <cell r="CC172">
            <v>1000000000000</v>
          </cell>
          <cell r="CD172">
            <v>1000000000000</v>
          </cell>
          <cell r="CE172">
            <v>1000000000000</v>
          </cell>
          <cell r="CF172">
            <v>1000000000000</v>
          </cell>
          <cell r="CG172">
            <v>1000000000000</v>
          </cell>
          <cell r="CH172">
            <v>1000000000000</v>
          </cell>
          <cell r="CI172">
            <v>1000000000000</v>
          </cell>
          <cell r="CJ172">
            <v>1000000000000</v>
          </cell>
          <cell r="CK172">
            <v>1000000000000</v>
          </cell>
          <cell r="CL172">
            <v>1000000000000</v>
          </cell>
          <cell r="CM172">
            <v>1000000000000</v>
          </cell>
          <cell r="CN172">
            <v>1000000000000</v>
          </cell>
          <cell r="CO172">
            <v>1000000000000</v>
          </cell>
          <cell r="CP172">
            <v>1000000000000</v>
          </cell>
          <cell r="CQ172">
            <v>1000000000000</v>
          </cell>
          <cell r="CR172">
            <v>1000000000000</v>
          </cell>
        </row>
        <row r="173">
          <cell r="M173">
            <v>6</v>
          </cell>
          <cell r="N173" t="str">
            <v>SERVIÇOS DE SINALIZAÇÃO VIÁRIA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S173">
            <v>3</v>
          </cell>
          <cell r="BT173">
            <v>3</v>
          </cell>
          <cell r="BU173">
            <v>3</v>
          </cell>
          <cell r="BV173">
            <v>3</v>
          </cell>
          <cell r="BW173">
            <v>3</v>
          </cell>
          <cell r="BX173">
            <v>1000000000000</v>
          </cell>
          <cell r="BY173">
            <v>1000000000000</v>
          </cell>
          <cell r="BZ173">
            <v>1000000000000</v>
          </cell>
          <cell r="CA173">
            <v>1000000000000</v>
          </cell>
          <cell r="CB173">
            <v>1000000000000</v>
          </cell>
          <cell r="CC173">
            <v>1000000000000</v>
          </cell>
          <cell r="CD173">
            <v>1000000000000</v>
          </cell>
          <cell r="CE173">
            <v>1000000000000</v>
          </cell>
          <cell r="CF173">
            <v>1000000000000</v>
          </cell>
          <cell r="CG173">
            <v>1000000000000</v>
          </cell>
          <cell r="CH173">
            <v>1000000000000</v>
          </cell>
          <cell r="CI173">
            <v>1000000000000</v>
          </cell>
          <cell r="CJ173">
            <v>1000000000000</v>
          </cell>
          <cell r="CK173">
            <v>1000000000000</v>
          </cell>
          <cell r="CL173">
            <v>1000000000000</v>
          </cell>
          <cell r="CM173">
            <v>1000000000000</v>
          </cell>
          <cell r="CN173">
            <v>1000000000000</v>
          </cell>
          <cell r="CO173">
            <v>1000000000000</v>
          </cell>
          <cell r="CP173">
            <v>1000000000000</v>
          </cell>
          <cell r="CQ173">
            <v>1000000000000</v>
          </cell>
          <cell r="CR173">
            <v>1000000000000</v>
          </cell>
        </row>
        <row r="174">
          <cell r="M174">
            <v>6</v>
          </cell>
          <cell r="N174" t="str">
            <v>SERVIÇOS DE SINALIZAÇÃO VIÁRIA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S174">
            <v>3</v>
          </cell>
          <cell r="BT174">
            <v>3</v>
          </cell>
          <cell r="BU174">
            <v>3</v>
          </cell>
          <cell r="BV174">
            <v>3</v>
          </cell>
          <cell r="BW174">
            <v>3</v>
          </cell>
          <cell r="BX174">
            <v>1000000000000</v>
          </cell>
          <cell r="BY174">
            <v>1000000000000</v>
          </cell>
          <cell r="BZ174">
            <v>1000000000000</v>
          </cell>
          <cell r="CA174">
            <v>1000000000000</v>
          </cell>
          <cell r="CB174">
            <v>1000000000000</v>
          </cell>
          <cell r="CC174">
            <v>1000000000000</v>
          </cell>
          <cell r="CD174">
            <v>1000000000000</v>
          </cell>
          <cell r="CE174">
            <v>1000000000000</v>
          </cell>
          <cell r="CF174">
            <v>1000000000000</v>
          </cell>
          <cell r="CG174">
            <v>1000000000000</v>
          </cell>
          <cell r="CH174">
            <v>1000000000000</v>
          </cell>
          <cell r="CI174">
            <v>1000000000000</v>
          </cell>
          <cell r="CJ174">
            <v>1000000000000</v>
          </cell>
          <cell r="CK174">
            <v>1000000000000</v>
          </cell>
          <cell r="CL174">
            <v>1000000000000</v>
          </cell>
          <cell r="CM174">
            <v>1000000000000</v>
          </cell>
          <cell r="CN174">
            <v>1000000000000</v>
          </cell>
          <cell r="CO174">
            <v>1000000000000</v>
          </cell>
          <cell r="CP174">
            <v>1000000000000</v>
          </cell>
          <cell r="CQ174">
            <v>1000000000000</v>
          </cell>
          <cell r="CR174">
            <v>1000000000000</v>
          </cell>
        </row>
        <row r="175">
          <cell r="M175">
            <v>6</v>
          </cell>
          <cell r="N175" t="str">
            <v>SERVIÇOS DE SINALIZAÇÃO VIÁRIA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S175">
            <v>3</v>
          </cell>
          <cell r="BT175">
            <v>3</v>
          </cell>
          <cell r="BU175">
            <v>3</v>
          </cell>
          <cell r="BV175">
            <v>3</v>
          </cell>
          <cell r="BW175">
            <v>3</v>
          </cell>
          <cell r="BX175">
            <v>1000000000000</v>
          </cell>
          <cell r="BY175">
            <v>1000000000000</v>
          </cell>
          <cell r="BZ175">
            <v>1000000000000</v>
          </cell>
          <cell r="CA175">
            <v>1000000000000</v>
          </cell>
          <cell r="CB175">
            <v>1000000000000</v>
          </cell>
          <cell r="CC175">
            <v>1000000000000</v>
          </cell>
          <cell r="CD175">
            <v>1000000000000</v>
          </cell>
          <cell r="CE175">
            <v>1000000000000</v>
          </cell>
          <cell r="CF175">
            <v>1000000000000</v>
          </cell>
          <cell r="CG175">
            <v>1000000000000</v>
          </cell>
          <cell r="CH175">
            <v>1000000000000</v>
          </cell>
          <cell r="CI175">
            <v>1000000000000</v>
          </cell>
          <cell r="CJ175">
            <v>1000000000000</v>
          </cell>
          <cell r="CK175">
            <v>1000000000000</v>
          </cell>
          <cell r="CL175">
            <v>1000000000000</v>
          </cell>
          <cell r="CM175">
            <v>1000000000000</v>
          </cell>
          <cell r="CN175">
            <v>1000000000000</v>
          </cell>
          <cell r="CO175">
            <v>1000000000000</v>
          </cell>
          <cell r="CP175">
            <v>1000000000000</v>
          </cell>
          <cell r="CQ175">
            <v>1000000000000</v>
          </cell>
          <cell r="CR175">
            <v>1000000000000</v>
          </cell>
        </row>
        <row r="176">
          <cell r="M176">
            <v>6</v>
          </cell>
          <cell r="N176" t="str">
            <v>SERVIÇOS DE SINALIZAÇÃO VIÁRIA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S176">
            <v>3</v>
          </cell>
          <cell r="BT176">
            <v>3</v>
          </cell>
          <cell r="BU176">
            <v>3</v>
          </cell>
          <cell r="BV176">
            <v>3</v>
          </cell>
          <cell r="BW176">
            <v>3</v>
          </cell>
          <cell r="BX176">
            <v>1000000000000</v>
          </cell>
          <cell r="BY176">
            <v>1000000000000</v>
          </cell>
          <cell r="BZ176">
            <v>1000000000000</v>
          </cell>
          <cell r="CA176">
            <v>1000000000000</v>
          </cell>
          <cell r="CB176">
            <v>1000000000000</v>
          </cell>
          <cell r="CC176">
            <v>1000000000000</v>
          </cell>
          <cell r="CD176">
            <v>1000000000000</v>
          </cell>
          <cell r="CE176">
            <v>1000000000000</v>
          </cell>
          <cell r="CF176">
            <v>1000000000000</v>
          </cell>
          <cell r="CG176">
            <v>1000000000000</v>
          </cell>
          <cell r="CH176">
            <v>1000000000000</v>
          </cell>
          <cell r="CI176">
            <v>1000000000000</v>
          </cell>
          <cell r="CJ176">
            <v>1000000000000</v>
          </cell>
          <cell r="CK176">
            <v>1000000000000</v>
          </cell>
          <cell r="CL176">
            <v>1000000000000</v>
          </cell>
          <cell r="CM176">
            <v>1000000000000</v>
          </cell>
          <cell r="CN176">
            <v>1000000000000</v>
          </cell>
          <cell r="CO176">
            <v>1000000000000</v>
          </cell>
          <cell r="CP176">
            <v>1000000000000</v>
          </cell>
          <cell r="CQ176">
            <v>1000000000000</v>
          </cell>
          <cell r="CR176">
            <v>1000000000000</v>
          </cell>
        </row>
        <row r="177">
          <cell r="M177">
            <v>6</v>
          </cell>
          <cell r="N177" t="str">
            <v>SERVIÇOS DE SINALIZAÇÃO VIÁRIA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S177">
            <v>3</v>
          </cell>
          <cell r="BT177">
            <v>3</v>
          </cell>
          <cell r="BU177">
            <v>3</v>
          </cell>
          <cell r="BV177">
            <v>3</v>
          </cell>
          <cell r="BW177">
            <v>3</v>
          </cell>
          <cell r="BX177">
            <v>1000000000000</v>
          </cell>
          <cell r="BY177">
            <v>1000000000000</v>
          </cell>
          <cell r="BZ177">
            <v>1000000000000</v>
          </cell>
          <cell r="CA177">
            <v>1000000000000</v>
          </cell>
          <cell r="CB177">
            <v>1000000000000</v>
          </cell>
          <cell r="CC177">
            <v>1000000000000</v>
          </cell>
          <cell r="CD177">
            <v>1000000000000</v>
          </cell>
          <cell r="CE177">
            <v>1000000000000</v>
          </cell>
          <cell r="CF177">
            <v>1000000000000</v>
          </cell>
          <cell r="CG177">
            <v>1000000000000</v>
          </cell>
          <cell r="CH177">
            <v>1000000000000</v>
          </cell>
          <cell r="CI177">
            <v>1000000000000</v>
          </cell>
          <cell r="CJ177">
            <v>1000000000000</v>
          </cell>
          <cell r="CK177">
            <v>1000000000000</v>
          </cell>
          <cell r="CL177">
            <v>1000000000000</v>
          </cell>
          <cell r="CM177">
            <v>1000000000000</v>
          </cell>
          <cell r="CN177">
            <v>1000000000000</v>
          </cell>
          <cell r="CO177">
            <v>1000000000000</v>
          </cell>
          <cell r="CP177">
            <v>1000000000000</v>
          </cell>
          <cell r="CQ177">
            <v>1000000000000</v>
          </cell>
          <cell r="CR177">
            <v>1000000000000</v>
          </cell>
        </row>
        <row r="178">
          <cell r="M178">
            <v>6</v>
          </cell>
          <cell r="N178" t="str">
            <v>SERVIÇOS DE SINALIZAÇÃO VIÁRIA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S178">
            <v>3</v>
          </cell>
          <cell r="BT178">
            <v>3</v>
          </cell>
          <cell r="BU178">
            <v>3</v>
          </cell>
          <cell r="BV178">
            <v>3</v>
          </cell>
          <cell r="BW178">
            <v>3</v>
          </cell>
          <cell r="BX178">
            <v>1000000000000</v>
          </cell>
          <cell r="BY178">
            <v>1000000000000</v>
          </cell>
          <cell r="BZ178">
            <v>1000000000000</v>
          </cell>
          <cell r="CA178">
            <v>1000000000000</v>
          </cell>
          <cell r="CB178">
            <v>1000000000000</v>
          </cell>
          <cell r="CC178">
            <v>1000000000000</v>
          </cell>
          <cell r="CD178">
            <v>1000000000000</v>
          </cell>
          <cell r="CE178">
            <v>1000000000000</v>
          </cell>
          <cell r="CF178">
            <v>1000000000000</v>
          </cell>
          <cell r="CG178">
            <v>1000000000000</v>
          </cell>
          <cell r="CH178">
            <v>1000000000000</v>
          </cell>
          <cell r="CI178">
            <v>1000000000000</v>
          </cell>
          <cell r="CJ178">
            <v>1000000000000</v>
          </cell>
          <cell r="CK178">
            <v>1000000000000</v>
          </cell>
          <cell r="CL178">
            <v>1000000000000</v>
          </cell>
          <cell r="CM178">
            <v>1000000000000</v>
          </cell>
          <cell r="CN178">
            <v>1000000000000</v>
          </cell>
          <cell r="CO178">
            <v>1000000000000</v>
          </cell>
          <cell r="CP178">
            <v>1000000000000</v>
          </cell>
          <cell r="CQ178">
            <v>1000000000000</v>
          </cell>
          <cell r="CR178">
            <v>1000000000000</v>
          </cell>
        </row>
        <row r="179">
          <cell r="M179">
            <v>6</v>
          </cell>
          <cell r="N179" t="str">
            <v>SERVIÇOS DE SINALIZAÇÃO VIÁRIA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S179">
            <v>3</v>
          </cell>
          <cell r="BT179">
            <v>3</v>
          </cell>
          <cell r="BU179">
            <v>3</v>
          </cell>
          <cell r="BV179">
            <v>3</v>
          </cell>
          <cell r="BW179">
            <v>3</v>
          </cell>
          <cell r="BX179">
            <v>1000000000000</v>
          </cell>
          <cell r="BY179">
            <v>1000000000000</v>
          </cell>
          <cell r="BZ179">
            <v>1000000000000</v>
          </cell>
          <cell r="CA179">
            <v>1000000000000</v>
          </cell>
          <cell r="CB179">
            <v>1000000000000</v>
          </cell>
          <cell r="CC179">
            <v>1000000000000</v>
          </cell>
          <cell r="CD179">
            <v>1000000000000</v>
          </cell>
          <cell r="CE179">
            <v>1000000000000</v>
          </cell>
          <cell r="CF179">
            <v>1000000000000</v>
          </cell>
          <cell r="CG179">
            <v>1000000000000</v>
          </cell>
          <cell r="CH179">
            <v>1000000000000</v>
          </cell>
          <cell r="CI179">
            <v>1000000000000</v>
          </cell>
          <cell r="CJ179">
            <v>1000000000000</v>
          </cell>
          <cell r="CK179">
            <v>1000000000000</v>
          </cell>
          <cell r="CL179">
            <v>1000000000000</v>
          </cell>
          <cell r="CM179">
            <v>1000000000000</v>
          </cell>
          <cell r="CN179">
            <v>1000000000000</v>
          </cell>
          <cell r="CO179">
            <v>1000000000000</v>
          </cell>
          <cell r="CP179">
            <v>1000000000000</v>
          </cell>
          <cell r="CQ179">
            <v>1000000000000</v>
          </cell>
          <cell r="CR179">
            <v>1000000000000</v>
          </cell>
        </row>
        <row r="180">
          <cell r="M180">
            <v>6</v>
          </cell>
          <cell r="N180" t="str">
            <v>SERVIÇOS DE SINALIZAÇÃO VIÁRIA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S180">
            <v>3</v>
          </cell>
          <cell r="BT180">
            <v>3</v>
          </cell>
          <cell r="BU180">
            <v>3</v>
          </cell>
          <cell r="BV180">
            <v>3</v>
          </cell>
          <cell r="BW180">
            <v>3</v>
          </cell>
          <cell r="BX180">
            <v>1000000000000</v>
          </cell>
          <cell r="BY180">
            <v>1000000000000</v>
          </cell>
          <cell r="BZ180">
            <v>1000000000000</v>
          </cell>
          <cell r="CA180">
            <v>1000000000000</v>
          </cell>
          <cell r="CB180">
            <v>1000000000000</v>
          </cell>
          <cell r="CC180">
            <v>1000000000000</v>
          </cell>
          <cell r="CD180">
            <v>1000000000000</v>
          </cell>
          <cell r="CE180">
            <v>1000000000000</v>
          </cell>
          <cell r="CF180">
            <v>1000000000000</v>
          </cell>
          <cell r="CG180">
            <v>1000000000000</v>
          </cell>
          <cell r="CH180">
            <v>1000000000000</v>
          </cell>
          <cell r="CI180">
            <v>1000000000000</v>
          </cell>
          <cell r="CJ180">
            <v>1000000000000</v>
          </cell>
          <cell r="CK180">
            <v>1000000000000</v>
          </cell>
          <cell r="CL180">
            <v>1000000000000</v>
          </cell>
          <cell r="CM180">
            <v>1000000000000</v>
          </cell>
          <cell r="CN180">
            <v>1000000000000</v>
          </cell>
          <cell r="CO180">
            <v>1000000000000</v>
          </cell>
          <cell r="CP180">
            <v>1000000000000</v>
          </cell>
          <cell r="CQ180">
            <v>1000000000000</v>
          </cell>
          <cell r="CR180">
            <v>1000000000000</v>
          </cell>
        </row>
        <row r="181">
          <cell r="M181">
            <v>6</v>
          </cell>
          <cell r="N181" t="str">
            <v>SERVIÇOS DE SINALIZAÇÃO VIÁRIA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S181">
            <v>3</v>
          </cell>
          <cell r="BT181">
            <v>3</v>
          </cell>
          <cell r="BU181">
            <v>3</v>
          </cell>
          <cell r="BV181">
            <v>3</v>
          </cell>
          <cell r="BW181">
            <v>3</v>
          </cell>
          <cell r="BX181">
            <v>1000000000000</v>
          </cell>
          <cell r="BY181">
            <v>1000000000000</v>
          </cell>
          <cell r="BZ181">
            <v>1000000000000</v>
          </cell>
          <cell r="CA181">
            <v>1000000000000</v>
          </cell>
          <cell r="CB181">
            <v>1000000000000</v>
          </cell>
          <cell r="CC181">
            <v>1000000000000</v>
          </cell>
          <cell r="CD181">
            <v>1000000000000</v>
          </cell>
          <cell r="CE181">
            <v>1000000000000</v>
          </cell>
          <cell r="CF181">
            <v>1000000000000</v>
          </cell>
          <cell r="CG181">
            <v>1000000000000</v>
          </cell>
          <cell r="CH181">
            <v>1000000000000</v>
          </cell>
          <cell r="CI181">
            <v>1000000000000</v>
          </cell>
          <cell r="CJ181">
            <v>1000000000000</v>
          </cell>
          <cell r="CK181">
            <v>1000000000000</v>
          </cell>
          <cell r="CL181">
            <v>1000000000000</v>
          </cell>
          <cell r="CM181">
            <v>1000000000000</v>
          </cell>
          <cell r="CN181">
            <v>1000000000000</v>
          </cell>
          <cell r="CO181">
            <v>1000000000000</v>
          </cell>
          <cell r="CP181">
            <v>1000000000000</v>
          </cell>
          <cell r="CQ181">
            <v>1000000000000</v>
          </cell>
          <cell r="CR181">
            <v>1000000000000</v>
          </cell>
        </row>
        <row r="182">
          <cell r="M182">
            <v>6</v>
          </cell>
          <cell r="N182" t="str">
            <v>SERVIÇOS DE SINALIZAÇÃO VIÁRIA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S182">
            <v>3</v>
          </cell>
          <cell r="BT182">
            <v>3</v>
          </cell>
          <cell r="BU182">
            <v>3</v>
          </cell>
          <cell r="BV182">
            <v>3</v>
          </cell>
          <cell r="BW182">
            <v>3</v>
          </cell>
          <cell r="BX182">
            <v>1000000000000</v>
          </cell>
          <cell r="BY182">
            <v>1000000000000</v>
          </cell>
          <cell r="BZ182">
            <v>1000000000000</v>
          </cell>
          <cell r="CA182">
            <v>1000000000000</v>
          </cell>
          <cell r="CB182">
            <v>1000000000000</v>
          </cell>
          <cell r="CC182">
            <v>1000000000000</v>
          </cell>
          <cell r="CD182">
            <v>1000000000000</v>
          </cell>
          <cell r="CE182">
            <v>1000000000000</v>
          </cell>
          <cell r="CF182">
            <v>1000000000000</v>
          </cell>
          <cell r="CG182">
            <v>1000000000000</v>
          </cell>
          <cell r="CH182">
            <v>1000000000000</v>
          </cell>
          <cell r="CI182">
            <v>1000000000000</v>
          </cell>
          <cell r="CJ182">
            <v>1000000000000</v>
          </cell>
          <cell r="CK182">
            <v>1000000000000</v>
          </cell>
          <cell r="CL182">
            <v>1000000000000</v>
          </cell>
          <cell r="CM182">
            <v>1000000000000</v>
          </cell>
          <cell r="CN182">
            <v>1000000000000</v>
          </cell>
          <cell r="CO182">
            <v>1000000000000</v>
          </cell>
          <cell r="CP182">
            <v>1000000000000</v>
          </cell>
          <cell r="CQ182">
            <v>1000000000000</v>
          </cell>
          <cell r="CR182">
            <v>1000000000000</v>
          </cell>
        </row>
        <row r="183">
          <cell r="M183">
            <v>6</v>
          </cell>
          <cell r="N183" t="str">
            <v>SERVIÇOS DE SINALIZAÇÃO VIÁRIA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S183">
            <v>3</v>
          </cell>
          <cell r="BT183">
            <v>3</v>
          </cell>
          <cell r="BU183">
            <v>3</v>
          </cell>
          <cell r="BV183">
            <v>3</v>
          </cell>
          <cell r="BW183">
            <v>3</v>
          </cell>
          <cell r="BX183">
            <v>1000000000000</v>
          </cell>
          <cell r="BY183">
            <v>1000000000000</v>
          </cell>
          <cell r="BZ183">
            <v>1000000000000</v>
          </cell>
          <cell r="CA183">
            <v>1000000000000</v>
          </cell>
          <cell r="CB183">
            <v>1000000000000</v>
          </cell>
          <cell r="CC183">
            <v>1000000000000</v>
          </cell>
          <cell r="CD183">
            <v>1000000000000</v>
          </cell>
          <cell r="CE183">
            <v>1000000000000</v>
          </cell>
          <cell r="CF183">
            <v>1000000000000</v>
          </cell>
          <cell r="CG183">
            <v>1000000000000</v>
          </cell>
          <cell r="CH183">
            <v>1000000000000</v>
          </cell>
          <cell r="CI183">
            <v>1000000000000</v>
          </cell>
          <cell r="CJ183">
            <v>1000000000000</v>
          </cell>
          <cell r="CK183">
            <v>1000000000000</v>
          </cell>
          <cell r="CL183">
            <v>1000000000000</v>
          </cell>
          <cell r="CM183">
            <v>1000000000000</v>
          </cell>
          <cell r="CN183">
            <v>1000000000000</v>
          </cell>
          <cell r="CO183">
            <v>1000000000000</v>
          </cell>
          <cell r="CP183">
            <v>1000000000000</v>
          </cell>
          <cell r="CQ183">
            <v>1000000000000</v>
          </cell>
          <cell r="CR183">
            <v>1000000000000</v>
          </cell>
        </row>
        <row r="184">
          <cell r="M184">
            <v>6</v>
          </cell>
          <cell r="N184" t="str">
            <v>SERVIÇOS DE SINALIZAÇÃO VIÁRIA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S184">
            <v>3</v>
          </cell>
          <cell r="BT184">
            <v>3</v>
          </cell>
          <cell r="BU184">
            <v>3</v>
          </cell>
          <cell r="BV184">
            <v>3</v>
          </cell>
          <cell r="BW184">
            <v>3</v>
          </cell>
          <cell r="BX184">
            <v>1000000000000</v>
          </cell>
          <cell r="BY184">
            <v>1000000000000</v>
          </cell>
          <cell r="BZ184">
            <v>1000000000000</v>
          </cell>
          <cell r="CA184">
            <v>1000000000000</v>
          </cell>
          <cell r="CB184">
            <v>1000000000000</v>
          </cell>
          <cell r="CC184">
            <v>1000000000000</v>
          </cell>
          <cell r="CD184">
            <v>1000000000000</v>
          </cell>
          <cell r="CE184">
            <v>1000000000000</v>
          </cell>
          <cell r="CF184">
            <v>1000000000000</v>
          </cell>
          <cell r="CG184">
            <v>1000000000000</v>
          </cell>
          <cell r="CH184">
            <v>1000000000000</v>
          </cell>
          <cell r="CI184">
            <v>1000000000000</v>
          </cell>
          <cell r="CJ184">
            <v>1000000000000</v>
          </cell>
          <cell r="CK184">
            <v>1000000000000</v>
          </cell>
          <cell r="CL184">
            <v>1000000000000</v>
          </cell>
          <cell r="CM184">
            <v>1000000000000</v>
          </cell>
          <cell r="CN184">
            <v>1000000000000</v>
          </cell>
          <cell r="CO184">
            <v>1000000000000</v>
          </cell>
          <cell r="CP184">
            <v>1000000000000</v>
          </cell>
          <cell r="CQ184">
            <v>1000000000000</v>
          </cell>
          <cell r="CR184">
            <v>1000000000000</v>
          </cell>
        </row>
        <row r="185">
          <cell r="M185">
            <v>6</v>
          </cell>
          <cell r="N185" t="str">
            <v>SERVIÇOS DE SINALIZAÇÃO VIÁRIA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S185">
            <v>3</v>
          </cell>
          <cell r="BT185">
            <v>3</v>
          </cell>
          <cell r="BU185">
            <v>3</v>
          </cell>
          <cell r="BV185">
            <v>3</v>
          </cell>
          <cell r="BW185">
            <v>3</v>
          </cell>
          <cell r="BX185">
            <v>1000000000000</v>
          </cell>
          <cell r="BY185">
            <v>1000000000000</v>
          </cell>
          <cell r="BZ185">
            <v>1000000000000</v>
          </cell>
          <cell r="CA185">
            <v>1000000000000</v>
          </cell>
          <cell r="CB185">
            <v>1000000000000</v>
          </cell>
          <cell r="CC185">
            <v>1000000000000</v>
          </cell>
          <cell r="CD185">
            <v>1000000000000</v>
          </cell>
          <cell r="CE185">
            <v>1000000000000</v>
          </cell>
          <cell r="CF185">
            <v>1000000000000</v>
          </cell>
          <cell r="CG185">
            <v>1000000000000</v>
          </cell>
          <cell r="CH185">
            <v>1000000000000</v>
          </cell>
          <cell r="CI185">
            <v>1000000000000</v>
          </cell>
          <cell r="CJ185">
            <v>1000000000000</v>
          </cell>
          <cell r="CK185">
            <v>1000000000000</v>
          </cell>
          <cell r="CL185">
            <v>1000000000000</v>
          </cell>
          <cell r="CM185">
            <v>1000000000000</v>
          </cell>
          <cell r="CN185">
            <v>1000000000000</v>
          </cell>
          <cell r="CO185">
            <v>1000000000000</v>
          </cell>
          <cell r="CP185">
            <v>1000000000000</v>
          </cell>
          <cell r="CQ185">
            <v>1000000000000</v>
          </cell>
          <cell r="CR185">
            <v>1000000000000</v>
          </cell>
        </row>
        <row r="186">
          <cell r="M186">
            <v>6</v>
          </cell>
          <cell r="N186" t="str">
            <v>SERVIÇOS DE SINALIZAÇÃO VIÁRIA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S186">
            <v>3</v>
          </cell>
          <cell r="BT186">
            <v>3</v>
          </cell>
          <cell r="BU186">
            <v>3</v>
          </cell>
          <cell r="BV186">
            <v>3</v>
          </cell>
          <cell r="BW186">
            <v>3</v>
          </cell>
          <cell r="BX186">
            <v>1000000000000</v>
          </cell>
          <cell r="BY186">
            <v>1000000000000</v>
          </cell>
          <cell r="BZ186">
            <v>1000000000000</v>
          </cell>
          <cell r="CA186">
            <v>1000000000000</v>
          </cell>
          <cell r="CB186">
            <v>1000000000000</v>
          </cell>
          <cell r="CC186">
            <v>1000000000000</v>
          </cell>
          <cell r="CD186">
            <v>1000000000000</v>
          </cell>
          <cell r="CE186">
            <v>1000000000000</v>
          </cell>
          <cell r="CF186">
            <v>1000000000000</v>
          </cell>
          <cell r="CG186">
            <v>1000000000000</v>
          </cell>
          <cell r="CH186">
            <v>1000000000000</v>
          </cell>
          <cell r="CI186">
            <v>1000000000000</v>
          </cell>
          <cell r="CJ186">
            <v>1000000000000</v>
          </cell>
          <cell r="CK186">
            <v>1000000000000</v>
          </cell>
          <cell r="CL186">
            <v>1000000000000</v>
          </cell>
          <cell r="CM186">
            <v>1000000000000</v>
          </cell>
          <cell r="CN186">
            <v>1000000000000</v>
          </cell>
          <cell r="CO186">
            <v>1000000000000</v>
          </cell>
          <cell r="CP186">
            <v>1000000000000</v>
          </cell>
          <cell r="CQ186">
            <v>1000000000000</v>
          </cell>
          <cell r="CR186">
            <v>1000000000000</v>
          </cell>
        </row>
        <row r="187">
          <cell r="M187">
            <v>6</v>
          </cell>
          <cell r="N187" t="str">
            <v>SERVIÇOS DE SINALIZAÇÃO VIÁRIA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S187">
            <v>3</v>
          </cell>
          <cell r="BT187">
            <v>3</v>
          </cell>
          <cell r="BU187">
            <v>3</v>
          </cell>
          <cell r="BV187">
            <v>3</v>
          </cell>
          <cell r="BW187">
            <v>3</v>
          </cell>
          <cell r="BX187">
            <v>1000000000000</v>
          </cell>
          <cell r="BY187">
            <v>1000000000000</v>
          </cell>
          <cell r="BZ187">
            <v>1000000000000</v>
          </cell>
          <cell r="CA187">
            <v>1000000000000</v>
          </cell>
          <cell r="CB187">
            <v>1000000000000</v>
          </cell>
          <cell r="CC187">
            <v>1000000000000</v>
          </cell>
          <cell r="CD187">
            <v>1000000000000</v>
          </cell>
          <cell r="CE187">
            <v>1000000000000</v>
          </cell>
          <cell r="CF187">
            <v>1000000000000</v>
          </cell>
          <cell r="CG187">
            <v>1000000000000</v>
          </cell>
          <cell r="CH187">
            <v>1000000000000</v>
          </cell>
          <cell r="CI187">
            <v>1000000000000</v>
          </cell>
          <cell r="CJ187">
            <v>1000000000000</v>
          </cell>
          <cell r="CK187">
            <v>1000000000000</v>
          </cell>
          <cell r="CL187">
            <v>1000000000000</v>
          </cell>
          <cell r="CM187">
            <v>1000000000000</v>
          </cell>
          <cell r="CN187">
            <v>1000000000000</v>
          </cell>
          <cell r="CO187">
            <v>1000000000000</v>
          </cell>
          <cell r="CP187">
            <v>1000000000000</v>
          </cell>
          <cell r="CQ187">
            <v>1000000000000</v>
          </cell>
          <cell r="CR187">
            <v>1000000000000</v>
          </cell>
        </row>
        <row r="188">
          <cell r="M188">
            <v>6</v>
          </cell>
          <cell r="N188" t="str">
            <v>SERVIÇOS DE SINALIZAÇÃO VIÁRIA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S188">
            <v>3</v>
          </cell>
          <cell r="BT188">
            <v>3</v>
          </cell>
          <cell r="BU188">
            <v>3</v>
          </cell>
          <cell r="BV188">
            <v>3</v>
          </cell>
          <cell r="BW188">
            <v>3</v>
          </cell>
          <cell r="BX188">
            <v>1000000000000</v>
          </cell>
          <cell r="BY188">
            <v>1000000000000</v>
          </cell>
          <cell r="BZ188">
            <v>1000000000000</v>
          </cell>
          <cell r="CA188">
            <v>1000000000000</v>
          </cell>
          <cell r="CB188">
            <v>1000000000000</v>
          </cell>
          <cell r="CC188">
            <v>1000000000000</v>
          </cell>
          <cell r="CD188">
            <v>1000000000000</v>
          </cell>
          <cell r="CE188">
            <v>1000000000000</v>
          </cell>
          <cell r="CF188">
            <v>1000000000000</v>
          </cell>
          <cell r="CG188">
            <v>1000000000000</v>
          </cell>
          <cell r="CH188">
            <v>1000000000000</v>
          </cell>
          <cell r="CI188">
            <v>1000000000000</v>
          </cell>
          <cell r="CJ188">
            <v>1000000000000</v>
          </cell>
          <cell r="CK188">
            <v>1000000000000</v>
          </cell>
          <cell r="CL188">
            <v>1000000000000</v>
          </cell>
          <cell r="CM188">
            <v>1000000000000</v>
          </cell>
          <cell r="CN188">
            <v>1000000000000</v>
          </cell>
          <cell r="CO188">
            <v>1000000000000</v>
          </cell>
          <cell r="CP188">
            <v>1000000000000</v>
          </cell>
          <cell r="CQ188">
            <v>1000000000000</v>
          </cell>
          <cell r="CR188">
            <v>1000000000000</v>
          </cell>
        </row>
        <row r="189">
          <cell r="M189">
            <v>6</v>
          </cell>
          <cell r="N189" t="str">
            <v>SERVIÇOS DE SINALIZAÇÃO VIÁRIA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S189">
            <v>3</v>
          </cell>
          <cell r="BT189">
            <v>3</v>
          </cell>
          <cell r="BU189">
            <v>3</v>
          </cell>
          <cell r="BV189">
            <v>3</v>
          </cell>
          <cell r="BW189">
            <v>3</v>
          </cell>
          <cell r="BX189">
            <v>1000000000000</v>
          </cell>
          <cell r="BY189">
            <v>1000000000000</v>
          </cell>
          <cell r="BZ189">
            <v>1000000000000</v>
          </cell>
          <cell r="CA189">
            <v>1000000000000</v>
          </cell>
          <cell r="CB189">
            <v>1000000000000</v>
          </cell>
          <cell r="CC189">
            <v>1000000000000</v>
          </cell>
          <cell r="CD189">
            <v>1000000000000</v>
          </cell>
          <cell r="CE189">
            <v>1000000000000</v>
          </cell>
          <cell r="CF189">
            <v>1000000000000</v>
          </cell>
          <cell r="CG189">
            <v>1000000000000</v>
          </cell>
          <cell r="CH189">
            <v>1000000000000</v>
          </cell>
          <cell r="CI189">
            <v>1000000000000</v>
          </cell>
          <cell r="CJ189">
            <v>1000000000000</v>
          </cell>
          <cell r="CK189">
            <v>1000000000000</v>
          </cell>
          <cell r="CL189">
            <v>1000000000000</v>
          </cell>
          <cell r="CM189">
            <v>1000000000000</v>
          </cell>
          <cell r="CN189">
            <v>1000000000000</v>
          </cell>
          <cell r="CO189">
            <v>1000000000000</v>
          </cell>
          <cell r="CP189">
            <v>1000000000000</v>
          </cell>
          <cell r="CQ189">
            <v>1000000000000</v>
          </cell>
          <cell r="CR189">
            <v>1000000000000</v>
          </cell>
        </row>
        <row r="190">
          <cell r="M190">
            <v>6</v>
          </cell>
          <cell r="N190" t="str">
            <v>SERVIÇOS DE SINALIZAÇÃO VIÁRIA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S190">
            <v>3</v>
          </cell>
          <cell r="BT190">
            <v>3</v>
          </cell>
          <cell r="BU190">
            <v>3</v>
          </cell>
          <cell r="BV190">
            <v>3</v>
          </cell>
          <cell r="BW190">
            <v>3</v>
          </cell>
          <cell r="BX190">
            <v>1000000000000</v>
          </cell>
          <cell r="BY190">
            <v>1000000000000</v>
          </cell>
          <cell r="BZ190">
            <v>1000000000000</v>
          </cell>
          <cell r="CA190">
            <v>1000000000000</v>
          </cell>
          <cell r="CB190">
            <v>1000000000000</v>
          </cell>
          <cell r="CC190">
            <v>1000000000000</v>
          </cell>
          <cell r="CD190">
            <v>1000000000000</v>
          </cell>
          <cell r="CE190">
            <v>1000000000000</v>
          </cell>
          <cell r="CF190">
            <v>1000000000000</v>
          </cell>
          <cell r="CG190">
            <v>1000000000000</v>
          </cell>
          <cell r="CH190">
            <v>1000000000000</v>
          </cell>
          <cell r="CI190">
            <v>1000000000000</v>
          </cell>
          <cell r="CJ190">
            <v>1000000000000</v>
          </cell>
          <cell r="CK190">
            <v>1000000000000</v>
          </cell>
          <cell r="CL190">
            <v>1000000000000</v>
          </cell>
          <cell r="CM190">
            <v>1000000000000</v>
          </cell>
          <cell r="CN190">
            <v>1000000000000</v>
          </cell>
          <cell r="CO190">
            <v>1000000000000</v>
          </cell>
          <cell r="CP190">
            <v>1000000000000</v>
          </cell>
          <cell r="CQ190">
            <v>1000000000000</v>
          </cell>
          <cell r="CR190">
            <v>1000000000000</v>
          </cell>
        </row>
        <row r="191">
          <cell r="M191">
            <v>6</v>
          </cell>
          <cell r="N191" t="str">
            <v>SERVIÇOS DE SINALIZAÇÃO VIÁRIA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S191">
            <v>3</v>
          </cell>
          <cell r="BT191">
            <v>3</v>
          </cell>
          <cell r="BU191">
            <v>3</v>
          </cell>
          <cell r="BV191">
            <v>3</v>
          </cell>
          <cell r="BW191">
            <v>3</v>
          </cell>
          <cell r="BX191">
            <v>1000000000000</v>
          </cell>
          <cell r="BY191">
            <v>1000000000000</v>
          </cell>
          <cell r="BZ191">
            <v>1000000000000</v>
          </cell>
          <cell r="CA191">
            <v>1000000000000</v>
          </cell>
          <cell r="CB191">
            <v>1000000000000</v>
          </cell>
          <cell r="CC191">
            <v>1000000000000</v>
          </cell>
          <cell r="CD191">
            <v>1000000000000</v>
          </cell>
          <cell r="CE191">
            <v>1000000000000</v>
          </cell>
          <cell r="CF191">
            <v>1000000000000</v>
          </cell>
          <cell r="CG191">
            <v>1000000000000</v>
          </cell>
          <cell r="CH191">
            <v>1000000000000</v>
          </cell>
          <cell r="CI191">
            <v>1000000000000</v>
          </cell>
          <cell r="CJ191">
            <v>1000000000000</v>
          </cell>
          <cell r="CK191">
            <v>1000000000000</v>
          </cell>
          <cell r="CL191">
            <v>1000000000000</v>
          </cell>
          <cell r="CM191">
            <v>1000000000000</v>
          </cell>
          <cell r="CN191">
            <v>1000000000000</v>
          </cell>
          <cell r="CO191">
            <v>1000000000000</v>
          </cell>
          <cell r="CP191">
            <v>1000000000000</v>
          </cell>
          <cell r="CQ191">
            <v>1000000000000</v>
          </cell>
          <cell r="CR191">
            <v>1000000000000</v>
          </cell>
        </row>
        <row r="192">
          <cell r="M192">
            <v>6</v>
          </cell>
          <cell r="N192" t="str">
            <v>SERVIÇOS DE SINALIZAÇÃO VIÁRIA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S192">
            <v>3</v>
          </cell>
          <cell r="BT192">
            <v>3</v>
          </cell>
          <cell r="BU192">
            <v>3</v>
          </cell>
          <cell r="BV192">
            <v>3</v>
          </cell>
          <cell r="BW192">
            <v>3</v>
          </cell>
          <cell r="BX192">
            <v>1000000000000</v>
          </cell>
          <cell r="BY192">
            <v>1000000000000</v>
          </cell>
          <cell r="BZ192">
            <v>1000000000000</v>
          </cell>
          <cell r="CA192">
            <v>1000000000000</v>
          </cell>
          <cell r="CB192">
            <v>1000000000000</v>
          </cell>
          <cell r="CC192">
            <v>1000000000000</v>
          </cell>
          <cell r="CD192">
            <v>1000000000000</v>
          </cell>
          <cell r="CE192">
            <v>1000000000000</v>
          </cell>
          <cell r="CF192">
            <v>1000000000000</v>
          </cell>
          <cell r="CG192">
            <v>1000000000000</v>
          </cell>
          <cell r="CH192">
            <v>1000000000000</v>
          </cell>
          <cell r="CI192">
            <v>1000000000000</v>
          </cell>
          <cell r="CJ192">
            <v>1000000000000</v>
          </cell>
          <cell r="CK192">
            <v>1000000000000</v>
          </cell>
          <cell r="CL192">
            <v>1000000000000</v>
          </cell>
          <cell r="CM192">
            <v>1000000000000</v>
          </cell>
          <cell r="CN192">
            <v>1000000000000</v>
          </cell>
          <cell r="CO192">
            <v>1000000000000</v>
          </cell>
          <cell r="CP192">
            <v>1000000000000</v>
          </cell>
          <cell r="CQ192">
            <v>1000000000000</v>
          </cell>
          <cell r="CR192">
            <v>1000000000000</v>
          </cell>
        </row>
        <row r="193">
          <cell r="M193">
            <v>6</v>
          </cell>
          <cell r="N193" t="str">
            <v>SERVIÇOS DE SINALIZAÇÃO VIÁRIA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S193">
            <v>3</v>
          </cell>
          <cell r="BT193">
            <v>3</v>
          </cell>
          <cell r="BU193">
            <v>3</v>
          </cell>
          <cell r="BV193">
            <v>3</v>
          </cell>
          <cell r="BW193">
            <v>3</v>
          </cell>
          <cell r="BX193">
            <v>1000000000000</v>
          </cell>
          <cell r="BY193">
            <v>1000000000000</v>
          </cell>
          <cell r="BZ193">
            <v>1000000000000</v>
          </cell>
          <cell r="CA193">
            <v>1000000000000</v>
          </cell>
          <cell r="CB193">
            <v>1000000000000</v>
          </cell>
          <cell r="CC193">
            <v>1000000000000</v>
          </cell>
          <cell r="CD193">
            <v>1000000000000</v>
          </cell>
          <cell r="CE193">
            <v>1000000000000</v>
          </cell>
          <cell r="CF193">
            <v>1000000000000</v>
          </cell>
          <cell r="CG193">
            <v>1000000000000</v>
          </cell>
          <cell r="CH193">
            <v>1000000000000</v>
          </cell>
          <cell r="CI193">
            <v>1000000000000</v>
          </cell>
          <cell r="CJ193">
            <v>1000000000000</v>
          </cell>
          <cell r="CK193">
            <v>1000000000000</v>
          </cell>
          <cell r="CL193">
            <v>1000000000000</v>
          </cell>
          <cell r="CM193">
            <v>1000000000000</v>
          </cell>
          <cell r="CN193">
            <v>1000000000000</v>
          </cell>
          <cell r="CO193">
            <v>1000000000000</v>
          </cell>
          <cell r="CP193">
            <v>1000000000000</v>
          </cell>
          <cell r="CQ193">
            <v>1000000000000</v>
          </cell>
          <cell r="CR193">
            <v>1000000000000</v>
          </cell>
        </row>
        <row r="194">
          <cell r="M194">
            <v>6</v>
          </cell>
          <cell r="N194" t="str">
            <v>SERVIÇOS DE SINALIZAÇÃO VIÁRIA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S194">
            <v>3</v>
          </cell>
          <cell r="BT194">
            <v>3</v>
          </cell>
          <cell r="BU194">
            <v>3</v>
          </cell>
          <cell r="BV194">
            <v>3</v>
          </cell>
          <cell r="BW194">
            <v>3</v>
          </cell>
          <cell r="BX194">
            <v>1000000000000</v>
          </cell>
          <cell r="BY194">
            <v>1000000000000</v>
          </cell>
          <cell r="BZ194">
            <v>1000000000000</v>
          </cell>
          <cell r="CA194">
            <v>1000000000000</v>
          </cell>
          <cell r="CB194">
            <v>1000000000000</v>
          </cell>
          <cell r="CC194">
            <v>1000000000000</v>
          </cell>
          <cell r="CD194">
            <v>1000000000000</v>
          </cell>
          <cell r="CE194">
            <v>1000000000000</v>
          </cell>
          <cell r="CF194">
            <v>1000000000000</v>
          </cell>
          <cell r="CG194">
            <v>1000000000000</v>
          </cell>
          <cell r="CH194">
            <v>1000000000000</v>
          </cell>
          <cell r="CI194">
            <v>1000000000000</v>
          </cell>
          <cell r="CJ194">
            <v>1000000000000</v>
          </cell>
          <cell r="CK194">
            <v>1000000000000</v>
          </cell>
          <cell r="CL194">
            <v>1000000000000</v>
          </cell>
          <cell r="CM194">
            <v>1000000000000</v>
          </cell>
          <cell r="CN194">
            <v>1000000000000</v>
          </cell>
          <cell r="CO194">
            <v>1000000000000</v>
          </cell>
          <cell r="CP194">
            <v>1000000000000</v>
          </cell>
          <cell r="CQ194">
            <v>1000000000000</v>
          </cell>
          <cell r="CR194">
            <v>1000000000000</v>
          </cell>
        </row>
        <row r="195">
          <cell r="M195">
            <v>6</v>
          </cell>
          <cell r="N195" t="str">
            <v>SERVIÇOS DE SINALIZAÇÃO VIÁRIA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S195">
            <v>3</v>
          </cell>
          <cell r="BT195">
            <v>3</v>
          </cell>
          <cell r="BU195">
            <v>3</v>
          </cell>
          <cell r="BV195">
            <v>3</v>
          </cell>
          <cell r="BW195">
            <v>3</v>
          </cell>
          <cell r="BX195">
            <v>1000000000000</v>
          </cell>
          <cell r="BY195">
            <v>1000000000000</v>
          </cell>
          <cell r="BZ195">
            <v>1000000000000</v>
          </cell>
          <cell r="CA195">
            <v>1000000000000</v>
          </cell>
          <cell r="CB195">
            <v>1000000000000</v>
          </cell>
          <cell r="CC195">
            <v>1000000000000</v>
          </cell>
          <cell r="CD195">
            <v>1000000000000</v>
          </cell>
          <cell r="CE195">
            <v>1000000000000</v>
          </cell>
          <cell r="CF195">
            <v>1000000000000</v>
          </cell>
          <cell r="CG195">
            <v>1000000000000</v>
          </cell>
          <cell r="CH195">
            <v>1000000000000</v>
          </cell>
          <cell r="CI195">
            <v>1000000000000</v>
          </cell>
          <cell r="CJ195">
            <v>1000000000000</v>
          </cell>
          <cell r="CK195">
            <v>1000000000000</v>
          </cell>
          <cell r="CL195">
            <v>1000000000000</v>
          </cell>
          <cell r="CM195">
            <v>1000000000000</v>
          </cell>
          <cell r="CN195">
            <v>1000000000000</v>
          </cell>
          <cell r="CO195">
            <v>1000000000000</v>
          </cell>
          <cell r="CP195">
            <v>1000000000000</v>
          </cell>
          <cell r="CQ195">
            <v>1000000000000</v>
          </cell>
          <cell r="CR195">
            <v>1000000000000</v>
          </cell>
        </row>
        <row r="196">
          <cell r="M196">
            <v>6</v>
          </cell>
          <cell r="N196" t="str">
            <v>SERVIÇOS DE SINALIZAÇÃO VIÁRIA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S196">
            <v>3</v>
          </cell>
          <cell r="BT196">
            <v>3</v>
          </cell>
          <cell r="BU196">
            <v>3</v>
          </cell>
          <cell r="BV196">
            <v>3</v>
          </cell>
          <cell r="BW196">
            <v>3</v>
          </cell>
          <cell r="BX196">
            <v>1000000000000</v>
          </cell>
          <cell r="BY196">
            <v>1000000000000</v>
          </cell>
          <cell r="BZ196">
            <v>1000000000000</v>
          </cell>
          <cell r="CA196">
            <v>1000000000000</v>
          </cell>
          <cell r="CB196">
            <v>1000000000000</v>
          </cell>
          <cell r="CC196">
            <v>1000000000000</v>
          </cell>
          <cell r="CD196">
            <v>1000000000000</v>
          </cell>
          <cell r="CE196">
            <v>1000000000000</v>
          </cell>
          <cell r="CF196">
            <v>1000000000000</v>
          </cell>
          <cell r="CG196">
            <v>1000000000000</v>
          </cell>
          <cell r="CH196">
            <v>1000000000000</v>
          </cell>
          <cell r="CI196">
            <v>1000000000000</v>
          </cell>
          <cell r="CJ196">
            <v>1000000000000</v>
          </cell>
          <cell r="CK196">
            <v>1000000000000</v>
          </cell>
          <cell r="CL196">
            <v>1000000000000</v>
          </cell>
          <cell r="CM196">
            <v>1000000000000</v>
          </cell>
          <cell r="CN196">
            <v>1000000000000</v>
          </cell>
          <cell r="CO196">
            <v>1000000000000</v>
          </cell>
          <cell r="CP196">
            <v>1000000000000</v>
          </cell>
          <cell r="CQ196">
            <v>1000000000000</v>
          </cell>
          <cell r="CR196">
            <v>1000000000000</v>
          </cell>
        </row>
        <row r="197">
          <cell r="M197">
            <v>6</v>
          </cell>
          <cell r="N197" t="str">
            <v>SERVIÇOS DE SINALIZAÇÃO VIÁRIA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S197">
            <v>3</v>
          </cell>
          <cell r="BT197">
            <v>3</v>
          </cell>
          <cell r="BU197">
            <v>3</v>
          </cell>
          <cell r="BV197">
            <v>3</v>
          </cell>
          <cell r="BW197">
            <v>3</v>
          </cell>
          <cell r="BX197">
            <v>1000000000000</v>
          </cell>
          <cell r="BY197">
            <v>1000000000000</v>
          </cell>
          <cell r="BZ197">
            <v>1000000000000</v>
          </cell>
          <cell r="CA197">
            <v>1000000000000</v>
          </cell>
          <cell r="CB197">
            <v>1000000000000</v>
          </cell>
          <cell r="CC197">
            <v>1000000000000</v>
          </cell>
          <cell r="CD197">
            <v>1000000000000</v>
          </cell>
          <cell r="CE197">
            <v>1000000000000</v>
          </cell>
          <cell r="CF197">
            <v>1000000000000</v>
          </cell>
          <cell r="CG197">
            <v>1000000000000</v>
          </cell>
          <cell r="CH197">
            <v>1000000000000</v>
          </cell>
          <cell r="CI197">
            <v>1000000000000</v>
          </cell>
          <cell r="CJ197">
            <v>1000000000000</v>
          </cell>
          <cell r="CK197">
            <v>1000000000000</v>
          </cell>
          <cell r="CL197">
            <v>1000000000000</v>
          </cell>
          <cell r="CM197">
            <v>1000000000000</v>
          </cell>
          <cell r="CN197">
            <v>1000000000000</v>
          </cell>
          <cell r="CO197">
            <v>1000000000000</v>
          </cell>
          <cell r="CP197">
            <v>1000000000000</v>
          </cell>
          <cell r="CQ197">
            <v>1000000000000</v>
          </cell>
          <cell r="CR197">
            <v>1000000000000</v>
          </cell>
        </row>
        <row r="198">
          <cell r="M198">
            <v>6</v>
          </cell>
          <cell r="N198" t="str">
            <v>SERVIÇOS DE SINALIZAÇÃO VIÁRIA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S198">
            <v>3</v>
          </cell>
          <cell r="BT198">
            <v>3</v>
          </cell>
          <cell r="BU198">
            <v>3</v>
          </cell>
          <cell r="BV198">
            <v>3</v>
          </cell>
          <cell r="BW198">
            <v>3</v>
          </cell>
          <cell r="BX198">
            <v>1000000000000</v>
          </cell>
          <cell r="BY198">
            <v>1000000000000</v>
          </cell>
          <cell r="BZ198">
            <v>1000000000000</v>
          </cell>
          <cell r="CA198">
            <v>1000000000000</v>
          </cell>
          <cell r="CB198">
            <v>1000000000000</v>
          </cell>
          <cell r="CC198">
            <v>1000000000000</v>
          </cell>
          <cell r="CD198">
            <v>1000000000000</v>
          </cell>
          <cell r="CE198">
            <v>1000000000000</v>
          </cell>
          <cell r="CF198">
            <v>1000000000000</v>
          </cell>
          <cell r="CG198">
            <v>1000000000000</v>
          </cell>
          <cell r="CH198">
            <v>1000000000000</v>
          </cell>
          <cell r="CI198">
            <v>1000000000000</v>
          </cell>
          <cell r="CJ198">
            <v>1000000000000</v>
          </cell>
          <cell r="CK198">
            <v>1000000000000</v>
          </cell>
          <cell r="CL198">
            <v>1000000000000</v>
          </cell>
          <cell r="CM198">
            <v>1000000000000</v>
          </cell>
          <cell r="CN198">
            <v>1000000000000</v>
          </cell>
          <cell r="CO198">
            <v>1000000000000</v>
          </cell>
          <cell r="CP198">
            <v>1000000000000</v>
          </cell>
          <cell r="CQ198">
            <v>1000000000000</v>
          </cell>
          <cell r="CR198">
            <v>1000000000000</v>
          </cell>
        </row>
        <row r="199">
          <cell r="M199">
            <v>6</v>
          </cell>
          <cell r="N199" t="str">
            <v>SERVIÇOS DE SINALIZAÇÃO VIÁRIA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S199">
            <v>3</v>
          </cell>
          <cell r="BT199">
            <v>3</v>
          </cell>
          <cell r="BU199">
            <v>3</v>
          </cell>
          <cell r="BV199">
            <v>3</v>
          </cell>
          <cell r="BW199">
            <v>3</v>
          </cell>
          <cell r="BX199">
            <v>1000000000000</v>
          </cell>
          <cell r="BY199">
            <v>1000000000000</v>
          </cell>
          <cell r="BZ199">
            <v>1000000000000</v>
          </cell>
          <cell r="CA199">
            <v>1000000000000</v>
          </cell>
          <cell r="CB199">
            <v>1000000000000</v>
          </cell>
          <cell r="CC199">
            <v>1000000000000</v>
          </cell>
          <cell r="CD199">
            <v>1000000000000</v>
          </cell>
          <cell r="CE199">
            <v>1000000000000</v>
          </cell>
          <cell r="CF199">
            <v>1000000000000</v>
          </cell>
          <cell r="CG199">
            <v>1000000000000</v>
          </cell>
          <cell r="CH199">
            <v>1000000000000</v>
          </cell>
          <cell r="CI199">
            <v>1000000000000</v>
          </cell>
          <cell r="CJ199">
            <v>1000000000000</v>
          </cell>
          <cell r="CK199">
            <v>1000000000000</v>
          </cell>
          <cell r="CL199">
            <v>1000000000000</v>
          </cell>
          <cell r="CM199">
            <v>1000000000000</v>
          </cell>
          <cell r="CN199">
            <v>1000000000000</v>
          </cell>
          <cell r="CO199">
            <v>1000000000000</v>
          </cell>
          <cell r="CP199">
            <v>1000000000000</v>
          </cell>
          <cell r="CQ199">
            <v>1000000000000</v>
          </cell>
          <cell r="CR199">
            <v>1000000000000</v>
          </cell>
        </row>
        <row r="200">
          <cell r="M200">
            <v>6</v>
          </cell>
          <cell r="N200" t="str">
            <v>SERVIÇOS DE SINALIZAÇÃO VIÁRIA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S200">
            <v>3</v>
          </cell>
          <cell r="BT200">
            <v>3</v>
          </cell>
          <cell r="BU200">
            <v>3</v>
          </cell>
          <cell r="BV200">
            <v>3</v>
          </cell>
          <cell r="BW200">
            <v>3</v>
          </cell>
          <cell r="BX200">
            <v>1000000000000</v>
          </cell>
          <cell r="BY200">
            <v>1000000000000</v>
          </cell>
          <cell r="BZ200">
            <v>1000000000000</v>
          </cell>
          <cell r="CA200">
            <v>1000000000000</v>
          </cell>
          <cell r="CB200">
            <v>1000000000000</v>
          </cell>
          <cell r="CC200">
            <v>1000000000000</v>
          </cell>
          <cell r="CD200">
            <v>1000000000000</v>
          </cell>
          <cell r="CE200">
            <v>1000000000000</v>
          </cell>
          <cell r="CF200">
            <v>1000000000000</v>
          </cell>
          <cell r="CG200">
            <v>1000000000000</v>
          </cell>
          <cell r="CH200">
            <v>1000000000000</v>
          </cell>
          <cell r="CI200">
            <v>1000000000000</v>
          </cell>
          <cell r="CJ200">
            <v>1000000000000</v>
          </cell>
          <cell r="CK200">
            <v>1000000000000</v>
          </cell>
          <cell r="CL200">
            <v>1000000000000</v>
          </cell>
          <cell r="CM200">
            <v>1000000000000</v>
          </cell>
          <cell r="CN200">
            <v>1000000000000</v>
          </cell>
          <cell r="CO200">
            <v>1000000000000</v>
          </cell>
          <cell r="CP200">
            <v>1000000000000</v>
          </cell>
          <cell r="CQ200">
            <v>1000000000000</v>
          </cell>
          <cell r="CR200">
            <v>1000000000000</v>
          </cell>
        </row>
        <row r="201">
          <cell r="M201">
            <v>6</v>
          </cell>
          <cell r="N201" t="str">
            <v>SERVIÇOS DE SINALIZAÇÃO VIÁRIA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S201">
            <v>3</v>
          </cell>
          <cell r="BT201">
            <v>3</v>
          </cell>
          <cell r="BU201">
            <v>3</v>
          </cell>
          <cell r="BV201">
            <v>3</v>
          </cell>
          <cell r="BW201">
            <v>3</v>
          </cell>
          <cell r="BX201">
            <v>1000000000000</v>
          </cell>
          <cell r="BY201">
            <v>1000000000000</v>
          </cell>
          <cell r="BZ201">
            <v>1000000000000</v>
          </cell>
          <cell r="CA201">
            <v>1000000000000</v>
          </cell>
          <cell r="CB201">
            <v>1000000000000</v>
          </cell>
          <cell r="CC201">
            <v>1000000000000</v>
          </cell>
          <cell r="CD201">
            <v>1000000000000</v>
          </cell>
          <cell r="CE201">
            <v>1000000000000</v>
          </cell>
          <cell r="CF201">
            <v>1000000000000</v>
          </cell>
          <cell r="CG201">
            <v>1000000000000</v>
          </cell>
          <cell r="CH201">
            <v>1000000000000</v>
          </cell>
          <cell r="CI201">
            <v>1000000000000</v>
          </cell>
          <cell r="CJ201">
            <v>1000000000000</v>
          </cell>
          <cell r="CK201">
            <v>1000000000000</v>
          </cell>
          <cell r="CL201">
            <v>1000000000000</v>
          </cell>
          <cell r="CM201">
            <v>1000000000000</v>
          </cell>
          <cell r="CN201">
            <v>1000000000000</v>
          </cell>
          <cell r="CO201">
            <v>1000000000000</v>
          </cell>
          <cell r="CP201">
            <v>1000000000000</v>
          </cell>
          <cell r="CQ201">
            <v>1000000000000</v>
          </cell>
          <cell r="CR201">
            <v>1000000000000</v>
          </cell>
        </row>
        <row r="202">
          <cell r="M202">
            <v>6</v>
          </cell>
          <cell r="N202" t="str">
            <v>SERVIÇOS DE SINALIZAÇÃO VIÁRIA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S202">
            <v>3</v>
          </cell>
          <cell r="BT202">
            <v>3</v>
          </cell>
          <cell r="BU202">
            <v>3</v>
          </cell>
          <cell r="BV202">
            <v>3</v>
          </cell>
          <cell r="BW202">
            <v>3</v>
          </cell>
          <cell r="BX202">
            <v>1000000000000</v>
          </cell>
          <cell r="BY202">
            <v>1000000000000</v>
          </cell>
          <cell r="BZ202">
            <v>1000000000000</v>
          </cell>
          <cell r="CA202">
            <v>1000000000000</v>
          </cell>
          <cell r="CB202">
            <v>1000000000000</v>
          </cell>
          <cell r="CC202">
            <v>1000000000000</v>
          </cell>
          <cell r="CD202">
            <v>1000000000000</v>
          </cell>
          <cell r="CE202">
            <v>1000000000000</v>
          </cell>
          <cell r="CF202">
            <v>1000000000000</v>
          </cell>
          <cell r="CG202">
            <v>1000000000000</v>
          </cell>
          <cell r="CH202">
            <v>1000000000000</v>
          </cell>
          <cell r="CI202">
            <v>1000000000000</v>
          </cell>
          <cell r="CJ202">
            <v>1000000000000</v>
          </cell>
          <cell r="CK202">
            <v>1000000000000</v>
          </cell>
          <cell r="CL202">
            <v>1000000000000</v>
          </cell>
          <cell r="CM202">
            <v>1000000000000</v>
          </cell>
          <cell r="CN202">
            <v>1000000000000</v>
          </cell>
          <cell r="CO202">
            <v>1000000000000</v>
          </cell>
          <cell r="CP202">
            <v>1000000000000</v>
          </cell>
          <cell r="CQ202">
            <v>1000000000000</v>
          </cell>
          <cell r="CR202">
            <v>1000000000000</v>
          </cell>
        </row>
        <row r="203">
          <cell r="M203">
            <v>6</v>
          </cell>
          <cell r="N203" t="str">
            <v>SERVIÇOS DE SINALIZAÇÃO VIÁRIA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S203">
            <v>3</v>
          </cell>
          <cell r="BT203">
            <v>3</v>
          </cell>
          <cell r="BU203">
            <v>3</v>
          </cell>
          <cell r="BV203">
            <v>3</v>
          </cell>
          <cell r="BW203">
            <v>3</v>
          </cell>
          <cell r="BX203">
            <v>1000000000000</v>
          </cell>
          <cell r="BY203">
            <v>1000000000000</v>
          </cell>
          <cell r="BZ203">
            <v>1000000000000</v>
          </cell>
          <cell r="CA203">
            <v>1000000000000</v>
          </cell>
          <cell r="CB203">
            <v>1000000000000</v>
          </cell>
          <cell r="CC203">
            <v>1000000000000</v>
          </cell>
          <cell r="CD203">
            <v>1000000000000</v>
          </cell>
          <cell r="CE203">
            <v>1000000000000</v>
          </cell>
          <cell r="CF203">
            <v>1000000000000</v>
          </cell>
          <cell r="CG203">
            <v>1000000000000</v>
          </cell>
          <cell r="CH203">
            <v>1000000000000</v>
          </cell>
          <cell r="CI203">
            <v>1000000000000</v>
          </cell>
          <cell r="CJ203">
            <v>1000000000000</v>
          </cell>
          <cell r="CK203">
            <v>1000000000000</v>
          </cell>
          <cell r="CL203">
            <v>1000000000000</v>
          </cell>
          <cell r="CM203">
            <v>1000000000000</v>
          </cell>
          <cell r="CN203">
            <v>1000000000000</v>
          </cell>
          <cell r="CO203">
            <v>1000000000000</v>
          </cell>
          <cell r="CP203">
            <v>1000000000000</v>
          </cell>
          <cell r="CQ203">
            <v>1000000000000</v>
          </cell>
          <cell r="CR203">
            <v>1000000000000</v>
          </cell>
        </row>
        <row r="204">
          <cell r="M204">
            <v>6</v>
          </cell>
          <cell r="N204" t="str">
            <v>SERVIÇOS DE SINALIZAÇÃO VIÁRIA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S204">
            <v>3</v>
          </cell>
          <cell r="BT204">
            <v>3</v>
          </cell>
          <cell r="BU204">
            <v>3</v>
          </cell>
          <cell r="BV204">
            <v>3</v>
          </cell>
          <cell r="BW204">
            <v>3</v>
          </cell>
          <cell r="BX204">
            <v>1000000000000</v>
          </cell>
          <cell r="BY204">
            <v>1000000000000</v>
          </cell>
          <cell r="BZ204">
            <v>1000000000000</v>
          </cell>
          <cell r="CA204">
            <v>1000000000000</v>
          </cell>
          <cell r="CB204">
            <v>1000000000000</v>
          </cell>
          <cell r="CC204">
            <v>1000000000000</v>
          </cell>
          <cell r="CD204">
            <v>1000000000000</v>
          </cell>
          <cell r="CE204">
            <v>1000000000000</v>
          </cell>
          <cell r="CF204">
            <v>1000000000000</v>
          </cell>
          <cell r="CG204">
            <v>1000000000000</v>
          </cell>
          <cell r="CH204">
            <v>1000000000000</v>
          </cell>
          <cell r="CI204">
            <v>1000000000000</v>
          </cell>
          <cell r="CJ204">
            <v>1000000000000</v>
          </cell>
          <cell r="CK204">
            <v>1000000000000</v>
          </cell>
          <cell r="CL204">
            <v>1000000000000</v>
          </cell>
          <cell r="CM204">
            <v>1000000000000</v>
          </cell>
          <cell r="CN204">
            <v>1000000000000</v>
          </cell>
          <cell r="CO204">
            <v>1000000000000</v>
          </cell>
          <cell r="CP204">
            <v>1000000000000</v>
          </cell>
          <cell r="CQ204">
            <v>1000000000000</v>
          </cell>
          <cell r="CR204">
            <v>1000000000000</v>
          </cell>
        </row>
        <row r="205">
          <cell r="M205">
            <v>6</v>
          </cell>
          <cell r="N205" t="str">
            <v>SERVIÇOS DE SINALIZAÇÃO VIÁRIA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S205">
            <v>3</v>
          </cell>
          <cell r="BT205">
            <v>3</v>
          </cell>
          <cell r="BU205">
            <v>3</v>
          </cell>
          <cell r="BV205">
            <v>3</v>
          </cell>
          <cell r="BW205">
            <v>3</v>
          </cell>
          <cell r="BX205">
            <v>1000000000000</v>
          </cell>
          <cell r="BY205">
            <v>1000000000000</v>
          </cell>
          <cell r="BZ205">
            <v>1000000000000</v>
          </cell>
          <cell r="CA205">
            <v>1000000000000</v>
          </cell>
          <cell r="CB205">
            <v>1000000000000</v>
          </cell>
          <cell r="CC205">
            <v>1000000000000</v>
          </cell>
          <cell r="CD205">
            <v>1000000000000</v>
          </cell>
          <cell r="CE205">
            <v>1000000000000</v>
          </cell>
          <cell r="CF205">
            <v>1000000000000</v>
          </cell>
          <cell r="CG205">
            <v>1000000000000</v>
          </cell>
          <cell r="CH205">
            <v>1000000000000</v>
          </cell>
          <cell r="CI205">
            <v>1000000000000</v>
          </cell>
          <cell r="CJ205">
            <v>1000000000000</v>
          </cell>
          <cell r="CK205">
            <v>1000000000000</v>
          </cell>
          <cell r="CL205">
            <v>1000000000000</v>
          </cell>
          <cell r="CM205">
            <v>1000000000000</v>
          </cell>
          <cell r="CN205">
            <v>1000000000000</v>
          </cell>
          <cell r="CO205">
            <v>1000000000000</v>
          </cell>
          <cell r="CP205">
            <v>1000000000000</v>
          </cell>
          <cell r="CQ205">
            <v>1000000000000</v>
          </cell>
          <cell r="CR205">
            <v>1000000000000</v>
          </cell>
        </row>
        <row r="206">
          <cell r="M206">
            <v>6</v>
          </cell>
          <cell r="N206" t="str">
            <v>SERVIÇOS DE SINALIZAÇÃO VIÁRIA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S206">
            <v>3</v>
          </cell>
          <cell r="BT206">
            <v>3</v>
          </cell>
          <cell r="BU206">
            <v>3</v>
          </cell>
          <cell r="BV206">
            <v>3</v>
          </cell>
          <cell r="BW206">
            <v>3</v>
          </cell>
          <cell r="BX206">
            <v>1000000000000</v>
          </cell>
          <cell r="BY206">
            <v>1000000000000</v>
          </cell>
          <cell r="BZ206">
            <v>1000000000000</v>
          </cell>
          <cell r="CA206">
            <v>1000000000000</v>
          </cell>
          <cell r="CB206">
            <v>1000000000000</v>
          </cell>
          <cell r="CC206">
            <v>1000000000000</v>
          </cell>
          <cell r="CD206">
            <v>1000000000000</v>
          </cell>
          <cell r="CE206">
            <v>1000000000000</v>
          </cell>
          <cell r="CF206">
            <v>1000000000000</v>
          </cell>
          <cell r="CG206">
            <v>1000000000000</v>
          </cell>
          <cell r="CH206">
            <v>1000000000000</v>
          </cell>
          <cell r="CI206">
            <v>1000000000000</v>
          </cell>
          <cell r="CJ206">
            <v>1000000000000</v>
          </cell>
          <cell r="CK206">
            <v>1000000000000</v>
          </cell>
          <cell r="CL206">
            <v>1000000000000</v>
          </cell>
          <cell r="CM206">
            <v>1000000000000</v>
          </cell>
          <cell r="CN206">
            <v>1000000000000</v>
          </cell>
          <cell r="CO206">
            <v>1000000000000</v>
          </cell>
          <cell r="CP206">
            <v>1000000000000</v>
          </cell>
          <cell r="CQ206">
            <v>1000000000000</v>
          </cell>
          <cell r="CR206">
            <v>1000000000000</v>
          </cell>
        </row>
        <row r="207">
          <cell r="M207">
            <v>6</v>
          </cell>
          <cell r="N207" t="str">
            <v>SERVIÇOS DE SINALIZAÇÃO VIÁRIA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S207">
            <v>3</v>
          </cell>
          <cell r="BT207">
            <v>3</v>
          </cell>
          <cell r="BU207">
            <v>3</v>
          </cell>
          <cell r="BV207">
            <v>3</v>
          </cell>
          <cell r="BW207">
            <v>3</v>
          </cell>
          <cell r="BX207">
            <v>1000000000000</v>
          </cell>
          <cell r="BY207">
            <v>1000000000000</v>
          </cell>
          <cell r="BZ207">
            <v>1000000000000</v>
          </cell>
          <cell r="CA207">
            <v>1000000000000</v>
          </cell>
          <cell r="CB207">
            <v>1000000000000</v>
          </cell>
          <cell r="CC207">
            <v>1000000000000</v>
          </cell>
          <cell r="CD207">
            <v>1000000000000</v>
          </cell>
          <cell r="CE207">
            <v>1000000000000</v>
          </cell>
          <cell r="CF207">
            <v>1000000000000</v>
          </cell>
          <cell r="CG207">
            <v>1000000000000</v>
          </cell>
          <cell r="CH207">
            <v>1000000000000</v>
          </cell>
          <cell r="CI207">
            <v>1000000000000</v>
          </cell>
          <cell r="CJ207">
            <v>1000000000000</v>
          </cell>
          <cell r="CK207">
            <v>1000000000000</v>
          </cell>
          <cell r="CL207">
            <v>1000000000000</v>
          </cell>
          <cell r="CM207">
            <v>1000000000000</v>
          </cell>
          <cell r="CN207">
            <v>1000000000000</v>
          </cell>
          <cell r="CO207">
            <v>1000000000000</v>
          </cell>
          <cell r="CP207">
            <v>1000000000000</v>
          </cell>
          <cell r="CQ207">
            <v>1000000000000</v>
          </cell>
          <cell r="CR207">
            <v>1000000000000</v>
          </cell>
        </row>
        <row r="208">
          <cell r="M208">
            <v>6</v>
          </cell>
          <cell r="N208" t="str">
            <v>SERVIÇOS DE SINALIZAÇÃO VIÁRIA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S208">
            <v>3</v>
          </cell>
          <cell r="BT208">
            <v>3</v>
          </cell>
          <cell r="BU208">
            <v>3</v>
          </cell>
          <cell r="BV208">
            <v>3</v>
          </cell>
          <cell r="BW208">
            <v>3</v>
          </cell>
          <cell r="BX208">
            <v>1000000000000</v>
          </cell>
          <cell r="BY208">
            <v>1000000000000</v>
          </cell>
          <cell r="BZ208">
            <v>1000000000000</v>
          </cell>
          <cell r="CA208">
            <v>1000000000000</v>
          </cell>
          <cell r="CB208">
            <v>1000000000000</v>
          </cell>
          <cell r="CC208">
            <v>1000000000000</v>
          </cell>
          <cell r="CD208">
            <v>1000000000000</v>
          </cell>
          <cell r="CE208">
            <v>1000000000000</v>
          </cell>
          <cell r="CF208">
            <v>1000000000000</v>
          </cell>
          <cell r="CG208">
            <v>1000000000000</v>
          </cell>
          <cell r="CH208">
            <v>1000000000000</v>
          </cell>
          <cell r="CI208">
            <v>1000000000000</v>
          </cell>
          <cell r="CJ208">
            <v>1000000000000</v>
          </cell>
          <cell r="CK208">
            <v>1000000000000</v>
          </cell>
          <cell r="CL208">
            <v>1000000000000</v>
          </cell>
          <cell r="CM208">
            <v>1000000000000</v>
          </cell>
          <cell r="CN208">
            <v>1000000000000</v>
          </cell>
          <cell r="CO208">
            <v>1000000000000</v>
          </cell>
          <cell r="CP208">
            <v>1000000000000</v>
          </cell>
          <cell r="CQ208">
            <v>1000000000000</v>
          </cell>
          <cell r="CR208">
            <v>1000000000000</v>
          </cell>
        </row>
        <row r="209">
          <cell r="M209">
            <v>6</v>
          </cell>
          <cell r="N209" t="str">
            <v>SERVIÇOS DE SINALIZAÇÃO VIÁRIA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S209">
            <v>3</v>
          </cell>
          <cell r="BT209">
            <v>3</v>
          </cell>
          <cell r="BU209">
            <v>3</v>
          </cell>
          <cell r="BV209">
            <v>3</v>
          </cell>
          <cell r="BW209">
            <v>3</v>
          </cell>
          <cell r="BX209">
            <v>1000000000000</v>
          </cell>
          <cell r="BY209">
            <v>1000000000000</v>
          </cell>
          <cell r="BZ209">
            <v>1000000000000</v>
          </cell>
          <cell r="CA209">
            <v>1000000000000</v>
          </cell>
          <cell r="CB209">
            <v>1000000000000</v>
          </cell>
          <cell r="CC209">
            <v>1000000000000</v>
          </cell>
          <cell r="CD209">
            <v>1000000000000</v>
          </cell>
          <cell r="CE209">
            <v>1000000000000</v>
          </cell>
          <cell r="CF209">
            <v>1000000000000</v>
          </cell>
          <cell r="CG209">
            <v>1000000000000</v>
          </cell>
          <cell r="CH209">
            <v>1000000000000</v>
          </cell>
          <cell r="CI209">
            <v>1000000000000</v>
          </cell>
          <cell r="CJ209">
            <v>1000000000000</v>
          </cell>
          <cell r="CK209">
            <v>1000000000000</v>
          </cell>
          <cell r="CL209">
            <v>1000000000000</v>
          </cell>
          <cell r="CM209">
            <v>1000000000000</v>
          </cell>
          <cell r="CN209">
            <v>1000000000000</v>
          </cell>
          <cell r="CO209">
            <v>1000000000000</v>
          </cell>
          <cell r="CP209">
            <v>1000000000000</v>
          </cell>
          <cell r="CQ209">
            <v>1000000000000</v>
          </cell>
          <cell r="CR209">
            <v>1000000000000</v>
          </cell>
        </row>
        <row r="210">
          <cell r="M210">
            <v>6</v>
          </cell>
          <cell r="N210" t="str">
            <v>SERVIÇOS DE SINALIZAÇÃO VIÁRIA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S210">
            <v>3</v>
          </cell>
          <cell r="BT210">
            <v>3</v>
          </cell>
          <cell r="BU210">
            <v>3</v>
          </cell>
          <cell r="BV210">
            <v>3</v>
          </cell>
          <cell r="BW210">
            <v>3</v>
          </cell>
          <cell r="BX210">
            <v>1000000000000</v>
          </cell>
          <cell r="BY210">
            <v>1000000000000</v>
          </cell>
          <cell r="BZ210">
            <v>1000000000000</v>
          </cell>
          <cell r="CA210">
            <v>1000000000000</v>
          </cell>
          <cell r="CB210">
            <v>1000000000000</v>
          </cell>
          <cell r="CC210">
            <v>1000000000000</v>
          </cell>
          <cell r="CD210">
            <v>1000000000000</v>
          </cell>
          <cell r="CE210">
            <v>1000000000000</v>
          </cell>
          <cell r="CF210">
            <v>1000000000000</v>
          </cell>
          <cell r="CG210">
            <v>1000000000000</v>
          </cell>
          <cell r="CH210">
            <v>1000000000000</v>
          </cell>
          <cell r="CI210">
            <v>1000000000000</v>
          </cell>
          <cell r="CJ210">
            <v>1000000000000</v>
          </cell>
          <cell r="CK210">
            <v>1000000000000</v>
          </cell>
          <cell r="CL210">
            <v>1000000000000</v>
          </cell>
          <cell r="CM210">
            <v>1000000000000</v>
          </cell>
          <cell r="CN210">
            <v>1000000000000</v>
          </cell>
          <cell r="CO210">
            <v>1000000000000</v>
          </cell>
          <cell r="CP210">
            <v>1000000000000</v>
          </cell>
          <cell r="CQ210">
            <v>1000000000000</v>
          </cell>
          <cell r="CR210">
            <v>1000000000000</v>
          </cell>
        </row>
        <row r="211">
          <cell r="M211">
            <v>6</v>
          </cell>
          <cell r="N211" t="str">
            <v>SERVIÇOS DE SINALIZAÇÃO VIÁRIA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S211">
            <v>3</v>
          </cell>
          <cell r="BT211">
            <v>3</v>
          </cell>
          <cell r="BU211">
            <v>3</v>
          </cell>
          <cell r="BV211">
            <v>3</v>
          </cell>
          <cell r="BW211">
            <v>3</v>
          </cell>
          <cell r="BX211">
            <v>1000000000000</v>
          </cell>
          <cell r="BY211">
            <v>1000000000000</v>
          </cell>
          <cell r="BZ211">
            <v>1000000000000</v>
          </cell>
          <cell r="CA211">
            <v>1000000000000</v>
          </cell>
          <cell r="CB211">
            <v>1000000000000</v>
          </cell>
          <cell r="CC211">
            <v>1000000000000</v>
          </cell>
          <cell r="CD211">
            <v>1000000000000</v>
          </cell>
          <cell r="CE211">
            <v>1000000000000</v>
          </cell>
          <cell r="CF211">
            <v>1000000000000</v>
          </cell>
          <cell r="CG211">
            <v>1000000000000</v>
          </cell>
          <cell r="CH211">
            <v>1000000000000</v>
          </cell>
          <cell r="CI211">
            <v>1000000000000</v>
          </cell>
          <cell r="CJ211">
            <v>1000000000000</v>
          </cell>
          <cell r="CK211">
            <v>1000000000000</v>
          </cell>
          <cell r="CL211">
            <v>1000000000000</v>
          </cell>
          <cell r="CM211">
            <v>1000000000000</v>
          </cell>
          <cell r="CN211">
            <v>1000000000000</v>
          </cell>
          <cell r="CO211">
            <v>1000000000000</v>
          </cell>
          <cell r="CP211">
            <v>1000000000000</v>
          </cell>
          <cell r="CQ211">
            <v>1000000000000</v>
          </cell>
          <cell r="CR211">
            <v>1000000000000</v>
          </cell>
        </row>
        <row r="212">
          <cell r="M212">
            <v>6</v>
          </cell>
          <cell r="N212" t="str">
            <v>SERVIÇOS DE SINALIZAÇÃO VIÁRIA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S212">
            <v>3</v>
          </cell>
          <cell r="BT212">
            <v>3</v>
          </cell>
          <cell r="BU212">
            <v>3</v>
          </cell>
          <cell r="BV212">
            <v>3</v>
          </cell>
          <cell r="BW212">
            <v>3</v>
          </cell>
          <cell r="BX212">
            <v>1000000000000</v>
          </cell>
          <cell r="BY212">
            <v>1000000000000</v>
          </cell>
          <cell r="BZ212">
            <v>1000000000000</v>
          </cell>
          <cell r="CA212">
            <v>1000000000000</v>
          </cell>
          <cell r="CB212">
            <v>1000000000000</v>
          </cell>
          <cell r="CC212">
            <v>1000000000000</v>
          </cell>
          <cell r="CD212">
            <v>1000000000000</v>
          </cell>
          <cell r="CE212">
            <v>1000000000000</v>
          </cell>
          <cell r="CF212">
            <v>1000000000000</v>
          </cell>
          <cell r="CG212">
            <v>1000000000000</v>
          </cell>
          <cell r="CH212">
            <v>1000000000000</v>
          </cell>
          <cell r="CI212">
            <v>1000000000000</v>
          </cell>
          <cell r="CJ212">
            <v>1000000000000</v>
          </cell>
          <cell r="CK212">
            <v>1000000000000</v>
          </cell>
          <cell r="CL212">
            <v>1000000000000</v>
          </cell>
          <cell r="CM212">
            <v>1000000000000</v>
          </cell>
          <cell r="CN212">
            <v>1000000000000</v>
          </cell>
          <cell r="CO212">
            <v>1000000000000</v>
          </cell>
          <cell r="CP212">
            <v>1000000000000</v>
          </cell>
          <cell r="CQ212">
            <v>1000000000000</v>
          </cell>
          <cell r="CR212">
            <v>1000000000000</v>
          </cell>
        </row>
        <row r="213">
          <cell r="M213">
            <v>6</v>
          </cell>
          <cell r="N213" t="str">
            <v>SERVIÇOS DE SINALIZAÇÃO VIÁRIA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S213">
            <v>3</v>
          </cell>
          <cell r="BT213">
            <v>3</v>
          </cell>
          <cell r="BU213">
            <v>3</v>
          </cell>
          <cell r="BV213">
            <v>3</v>
          </cell>
          <cell r="BW213">
            <v>3</v>
          </cell>
          <cell r="BX213">
            <v>1000000000000</v>
          </cell>
          <cell r="BY213">
            <v>1000000000000</v>
          </cell>
          <cell r="BZ213">
            <v>1000000000000</v>
          </cell>
          <cell r="CA213">
            <v>1000000000000</v>
          </cell>
          <cell r="CB213">
            <v>1000000000000</v>
          </cell>
          <cell r="CC213">
            <v>1000000000000</v>
          </cell>
          <cell r="CD213">
            <v>1000000000000</v>
          </cell>
          <cell r="CE213">
            <v>1000000000000</v>
          </cell>
          <cell r="CF213">
            <v>1000000000000</v>
          </cell>
          <cell r="CG213">
            <v>1000000000000</v>
          </cell>
          <cell r="CH213">
            <v>1000000000000</v>
          </cell>
          <cell r="CI213">
            <v>1000000000000</v>
          </cell>
          <cell r="CJ213">
            <v>1000000000000</v>
          </cell>
          <cell r="CK213">
            <v>1000000000000</v>
          </cell>
          <cell r="CL213">
            <v>1000000000000</v>
          </cell>
          <cell r="CM213">
            <v>1000000000000</v>
          </cell>
          <cell r="CN213">
            <v>1000000000000</v>
          </cell>
          <cell r="CO213">
            <v>1000000000000</v>
          </cell>
          <cell r="CP213">
            <v>1000000000000</v>
          </cell>
          <cell r="CQ213">
            <v>1000000000000</v>
          </cell>
          <cell r="CR213">
            <v>1000000000000</v>
          </cell>
        </row>
        <row r="214">
          <cell r="M214">
            <v>6</v>
          </cell>
          <cell r="N214" t="str">
            <v>SERVIÇOS DE SINALIZAÇÃO VIÁRIA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S214">
            <v>3</v>
          </cell>
          <cell r="BT214">
            <v>3</v>
          </cell>
          <cell r="BU214">
            <v>3</v>
          </cell>
          <cell r="BV214">
            <v>3</v>
          </cell>
          <cell r="BW214">
            <v>3</v>
          </cell>
          <cell r="BX214">
            <v>1000000000000</v>
          </cell>
          <cell r="BY214">
            <v>1000000000000</v>
          </cell>
          <cell r="BZ214">
            <v>1000000000000</v>
          </cell>
          <cell r="CA214">
            <v>1000000000000</v>
          </cell>
          <cell r="CB214">
            <v>1000000000000</v>
          </cell>
          <cell r="CC214">
            <v>1000000000000</v>
          </cell>
          <cell r="CD214">
            <v>1000000000000</v>
          </cell>
          <cell r="CE214">
            <v>1000000000000</v>
          </cell>
          <cell r="CF214">
            <v>1000000000000</v>
          </cell>
          <cell r="CG214">
            <v>1000000000000</v>
          </cell>
          <cell r="CH214">
            <v>1000000000000</v>
          </cell>
          <cell r="CI214">
            <v>1000000000000</v>
          </cell>
          <cell r="CJ214">
            <v>1000000000000</v>
          </cell>
          <cell r="CK214">
            <v>1000000000000</v>
          </cell>
          <cell r="CL214">
            <v>1000000000000</v>
          </cell>
          <cell r="CM214">
            <v>1000000000000</v>
          </cell>
          <cell r="CN214">
            <v>1000000000000</v>
          </cell>
          <cell r="CO214">
            <v>1000000000000</v>
          </cell>
          <cell r="CP214">
            <v>1000000000000</v>
          </cell>
          <cell r="CQ214">
            <v>1000000000000</v>
          </cell>
          <cell r="CR214">
            <v>1000000000000</v>
          </cell>
        </row>
        <row r="215">
          <cell r="M215">
            <v>6</v>
          </cell>
          <cell r="N215" t="str">
            <v>SERVIÇOS DE SINALIZAÇÃO VIÁRIA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S215">
            <v>3</v>
          </cell>
          <cell r="BT215">
            <v>3</v>
          </cell>
          <cell r="BU215">
            <v>3</v>
          </cell>
          <cell r="BV215">
            <v>3</v>
          </cell>
          <cell r="BW215">
            <v>3</v>
          </cell>
          <cell r="BX215">
            <v>1000000000000</v>
          </cell>
          <cell r="BY215">
            <v>1000000000000</v>
          </cell>
          <cell r="BZ215">
            <v>1000000000000</v>
          </cell>
          <cell r="CA215">
            <v>1000000000000</v>
          </cell>
          <cell r="CB215">
            <v>1000000000000</v>
          </cell>
          <cell r="CC215">
            <v>1000000000000</v>
          </cell>
          <cell r="CD215">
            <v>1000000000000</v>
          </cell>
          <cell r="CE215">
            <v>1000000000000</v>
          </cell>
          <cell r="CF215">
            <v>1000000000000</v>
          </cell>
          <cell r="CG215">
            <v>1000000000000</v>
          </cell>
          <cell r="CH215">
            <v>1000000000000</v>
          </cell>
          <cell r="CI215">
            <v>1000000000000</v>
          </cell>
          <cell r="CJ215">
            <v>1000000000000</v>
          </cell>
          <cell r="CK215">
            <v>1000000000000</v>
          </cell>
          <cell r="CL215">
            <v>1000000000000</v>
          </cell>
          <cell r="CM215">
            <v>1000000000000</v>
          </cell>
          <cell r="CN215">
            <v>1000000000000</v>
          </cell>
          <cell r="CO215">
            <v>1000000000000</v>
          </cell>
          <cell r="CP215">
            <v>1000000000000</v>
          </cell>
          <cell r="CQ215">
            <v>1000000000000</v>
          </cell>
          <cell r="CR215">
            <v>1000000000000</v>
          </cell>
        </row>
        <row r="216">
          <cell r="M216">
            <v>6</v>
          </cell>
          <cell r="N216" t="str">
            <v>SERVIÇOS DE SINALIZAÇÃO VIÁRIA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S216">
            <v>3</v>
          </cell>
          <cell r="BT216">
            <v>3</v>
          </cell>
          <cell r="BU216">
            <v>3</v>
          </cell>
          <cell r="BV216">
            <v>3</v>
          </cell>
          <cell r="BW216">
            <v>3</v>
          </cell>
          <cell r="BX216">
            <v>1000000000000</v>
          </cell>
          <cell r="BY216">
            <v>1000000000000</v>
          </cell>
          <cell r="BZ216">
            <v>1000000000000</v>
          </cell>
          <cell r="CA216">
            <v>1000000000000</v>
          </cell>
          <cell r="CB216">
            <v>1000000000000</v>
          </cell>
          <cell r="CC216">
            <v>1000000000000</v>
          </cell>
          <cell r="CD216">
            <v>1000000000000</v>
          </cell>
          <cell r="CE216">
            <v>1000000000000</v>
          </cell>
          <cell r="CF216">
            <v>1000000000000</v>
          </cell>
          <cell r="CG216">
            <v>1000000000000</v>
          </cell>
          <cell r="CH216">
            <v>1000000000000</v>
          </cell>
          <cell r="CI216">
            <v>1000000000000</v>
          </cell>
          <cell r="CJ216">
            <v>1000000000000</v>
          </cell>
          <cell r="CK216">
            <v>1000000000000</v>
          </cell>
          <cell r="CL216">
            <v>1000000000000</v>
          </cell>
          <cell r="CM216">
            <v>1000000000000</v>
          </cell>
          <cell r="CN216">
            <v>1000000000000</v>
          </cell>
          <cell r="CO216">
            <v>1000000000000</v>
          </cell>
          <cell r="CP216">
            <v>1000000000000</v>
          </cell>
          <cell r="CQ216">
            <v>1000000000000</v>
          </cell>
          <cell r="CR216">
            <v>1000000000000</v>
          </cell>
        </row>
        <row r="217">
          <cell r="M217">
            <v>6</v>
          </cell>
          <cell r="N217" t="str">
            <v>SERVIÇOS DE SINALIZAÇÃO VIÁRIA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S217">
            <v>3</v>
          </cell>
          <cell r="BT217">
            <v>3</v>
          </cell>
          <cell r="BU217">
            <v>3</v>
          </cell>
          <cell r="BV217">
            <v>3</v>
          </cell>
          <cell r="BW217">
            <v>3</v>
          </cell>
          <cell r="BX217">
            <v>1000000000000</v>
          </cell>
          <cell r="BY217">
            <v>1000000000000</v>
          </cell>
          <cell r="BZ217">
            <v>1000000000000</v>
          </cell>
          <cell r="CA217">
            <v>1000000000000</v>
          </cell>
          <cell r="CB217">
            <v>1000000000000</v>
          </cell>
          <cell r="CC217">
            <v>1000000000000</v>
          </cell>
          <cell r="CD217">
            <v>1000000000000</v>
          </cell>
          <cell r="CE217">
            <v>1000000000000</v>
          </cell>
          <cell r="CF217">
            <v>1000000000000</v>
          </cell>
          <cell r="CG217">
            <v>1000000000000</v>
          </cell>
          <cell r="CH217">
            <v>1000000000000</v>
          </cell>
          <cell r="CI217">
            <v>1000000000000</v>
          </cell>
          <cell r="CJ217">
            <v>1000000000000</v>
          </cell>
          <cell r="CK217">
            <v>1000000000000</v>
          </cell>
          <cell r="CL217">
            <v>1000000000000</v>
          </cell>
          <cell r="CM217">
            <v>1000000000000</v>
          </cell>
          <cell r="CN217">
            <v>1000000000000</v>
          </cell>
          <cell r="CO217">
            <v>1000000000000</v>
          </cell>
          <cell r="CP217">
            <v>1000000000000</v>
          </cell>
          <cell r="CQ217">
            <v>1000000000000</v>
          </cell>
          <cell r="CR217">
            <v>1000000000000</v>
          </cell>
        </row>
        <row r="218">
          <cell r="M218">
            <v>6</v>
          </cell>
          <cell r="N218" t="str">
            <v>SERVIÇOS DE SINALIZAÇÃO VIÁRIA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S218">
            <v>3</v>
          </cell>
          <cell r="BT218">
            <v>3</v>
          </cell>
          <cell r="BU218">
            <v>3</v>
          </cell>
          <cell r="BV218">
            <v>3</v>
          </cell>
          <cell r="BW218">
            <v>3</v>
          </cell>
          <cell r="BX218">
            <v>1000000000000</v>
          </cell>
          <cell r="BY218">
            <v>1000000000000</v>
          </cell>
          <cell r="BZ218">
            <v>1000000000000</v>
          </cell>
          <cell r="CA218">
            <v>1000000000000</v>
          </cell>
          <cell r="CB218">
            <v>1000000000000</v>
          </cell>
          <cell r="CC218">
            <v>1000000000000</v>
          </cell>
          <cell r="CD218">
            <v>1000000000000</v>
          </cell>
          <cell r="CE218">
            <v>1000000000000</v>
          </cell>
          <cell r="CF218">
            <v>1000000000000</v>
          </cell>
          <cell r="CG218">
            <v>1000000000000</v>
          </cell>
          <cell r="CH218">
            <v>1000000000000</v>
          </cell>
          <cell r="CI218">
            <v>1000000000000</v>
          </cell>
          <cell r="CJ218">
            <v>1000000000000</v>
          </cell>
          <cell r="CK218">
            <v>1000000000000</v>
          </cell>
          <cell r="CL218">
            <v>1000000000000</v>
          </cell>
          <cell r="CM218">
            <v>1000000000000</v>
          </cell>
          <cell r="CN218">
            <v>1000000000000</v>
          </cell>
          <cell r="CO218">
            <v>1000000000000</v>
          </cell>
          <cell r="CP218">
            <v>1000000000000</v>
          </cell>
          <cell r="CQ218">
            <v>1000000000000</v>
          </cell>
          <cell r="CR218">
            <v>1000000000000</v>
          </cell>
        </row>
        <row r="219">
          <cell r="M219">
            <v>6</v>
          </cell>
          <cell r="N219" t="str">
            <v>SERVIÇOS DE SINALIZAÇÃO VIÁRIA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S219">
            <v>3</v>
          </cell>
          <cell r="BT219">
            <v>3</v>
          </cell>
          <cell r="BU219">
            <v>3</v>
          </cell>
          <cell r="BV219">
            <v>3</v>
          </cell>
          <cell r="BW219">
            <v>3</v>
          </cell>
          <cell r="BX219">
            <v>1000000000000</v>
          </cell>
          <cell r="BY219">
            <v>1000000000000</v>
          </cell>
          <cell r="BZ219">
            <v>1000000000000</v>
          </cell>
          <cell r="CA219">
            <v>1000000000000</v>
          </cell>
          <cell r="CB219">
            <v>1000000000000</v>
          </cell>
          <cell r="CC219">
            <v>1000000000000</v>
          </cell>
          <cell r="CD219">
            <v>1000000000000</v>
          </cell>
          <cell r="CE219">
            <v>1000000000000</v>
          </cell>
          <cell r="CF219">
            <v>1000000000000</v>
          </cell>
          <cell r="CG219">
            <v>1000000000000</v>
          </cell>
          <cell r="CH219">
            <v>1000000000000</v>
          </cell>
          <cell r="CI219">
            <v>1000000000000</v>
          </cell>
          <cell r="CJ219">
            <v>1000000000000</v>
          </cell>
          <cell r="CK219">
            <v>1000000000000</v>
          </cell>
          <cell r="CL219">
            <v>1000000000000</v>
          </cell>
          <cell r="CM219">
            <v>1000000000000</v>
          </cell>
          <cell r="CN219">
            <v>1000000000000</v>
          </cell>
          <cell r="CO219">
            <v>1000000000000</v>
          </cell>
          <cell r="CP219">
            <v>1000000000000</v>
          </cell>
          <cell r="CQ219">
            <v>1000000000000</v>
          </cell>
          <cell r="CR219">
            <v>1000000000000</v>
          </cell>
        </row>
        <row r="220">
          <cell r="M220">
            <v>6</v>
          </cell>
          <cell r="N220" t="str">
            <v>SERVIÇOS DE SINALIZAÇÃO VIÁRIA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S220">
            <v>3</v>
          </cell>
          <cell r="BT220">
            <v>3</v>
          </cell>
          <cell r="BU220">
            <v>3</v>
          </cell>
          <cell r="BV220">
            <v>3</v>
          </cell>
          <cell r="BW220">
            <v>3</v>
          </cell>
          <cell r="BX220">
            <v>1000000000000</v>
          </cell>
          <cell r="BY220">
            <v>1000000000000</v>
          </cell>
          <cell r="BZ220">
            <v>1000000000000</v>
          </cell>
          <cell r="CA220">
            <v>1000000000000</v>
          </cell>
          <cell r="CB220">
            <v>1000000000000</v>
          </cell>
          <cell r="CC220">
            <v>1000000000000</v>
          </cell>
          <cell r="CD220">
            <v>1000000000000</v>
          </cell>
          <cell r="CE220">
            <v>1000000000000</v>
          </cell>
          <cell r="CF220">
            <v>1000000000000</v>
          </cell>
          <cell r="CG220">
            <v>1000000000000</v>
          </cell>
          <cell r="CH220">
            <v>1000000000000</v>
          </cell>
          <cell r="CI220">
            <v>1000000000000</v>
          </cell>
          <cell r="CJ220">
            <v>1000000000000</v>
          </cell>
          <cell r="CK220">
            <v>1000000000000</v>
          </cell>
          <cell r="CL220">
            <v>1000000000000</v>
          </cell>
          <cell r="CM220">
            <v>1000000000000</v>
          </cell>
          <cell r="CN220">
            <v>1000000000000</v>
          </cell>
          <cell r="CO220">
            <v>1000000000000</v>
          </cell>
          <cell r="CP220">
            <v>1000000000000</v>
          </cell>
          <cell r="CQ220">
            <v>1000000000000</v>
          </cell>
          <cell r="CR220">
            <v>1000000000000</v>
          </cell>
        </row>
        <row r="221">
          <cell r="M221">
            <v>6</v>
          </cell>
          <cell r="N221" t="str">
            <v>SERVIÇOS DE SINALIZAÇÃO VIÁRIA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S221">
            <v>3</v>
          </cell>
          <cell r="BT221">
            <v>3</v>
          </cell>
          <cell r="BU221">
            <v>3</v>
          </cell>
          <cell r="BV221">
            <v>3</v>
          </cell>
          <cell r="BW221">
            <v>3</v>
          </cell>
          <cell r="BX221">
            <v>1000000000000</v>
          </cell>
          <cell r="BY221">
            <v>1000000000000</v>
          </cell>
          <cell r="BZ221">
            <v>1000000000000</v>
          </cell>
          <cell r="CA221">
            <v>1000000000000</v>
          </cell>
          <cell r="CB221">
            <v>1000000000000</v>
          </cell>
          <cell r="CC221">
            <v>1000000000000</v>
          </cell>
          <cell r="CD221">
            <v>1000000000000</v>
          </cell>
          <cell r="CE221">
            <v>1000000000000</v>
          </cell>
          <cell r="CF221">
            <v>1000000000000</v>
          </cell>
          <cell r="CG221">
            <v>1000000000000</v>
          </cell>
          <cell r="CH221">
            <v>1000000000000</v>
          </cell>
          <cell r="CI221">
            <v>1000000000000</v>
          </cell>
          <cell r="CJ221">
            <v>1000000000000</v>
          </cell>
          <cell r="CK221">
            <v>1000000000000</v>
          </cell>
          <cell r="CL221">
            <v>1000000000000</v>
          </cell>
          <cell r="CM221">
            <v>1000000000000</v>
          </cell>
          <cell r="CN221">
            <v>1000000000000</v>
          </cell>
          <cell r="CO221">
            <v>1000000000000</v>
          </cell>
          <cell r="CP221">
            <v>1000000000000</v>
          </cell>
          <cell r="CQ221">
            <v>1000000000000</v>
          </cell>
          <cell r="CR221">
            <v>1000000000000</v>
          </cell>
        </row>
        <row r="222">
          <cell r="M222">
            <v>6</v>
          </cell>
          <cell r="N222" t="str">
            <v>SERVIÇOS DE SINALIZAÇÃO VIÁRIA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S222">
            <v>3</v>
          </cell>
          <cell r="BT222">
            <v>3</v>
          </cell>
          <cell r="BU222">
            <v>3</v>
          </cell>
          <cell r="BV222">
            <v>3</v>
          </cell>
          <cell r="BW222">
            <v>3</v>
          </cell>
          <cell r="BX222">
            <v>1000000000000</v>
          </cell>
          <cell r="BY222">
            <v>1000000000000</v>
          </cell>
          <cell r="BZ222">
            <v>1000000000000</v>
          </cell>
          <cell r="CA222">
            <v>1000000000000</v>
          </cell>
          <cell r="CB222">
            <v>1000000000000</v>
          </cell>
          <cell r="CC222">
            <v>1000000000000</v>
          </cell>
          <cell r="CD222">
            <v>1000000000000</v>
          </cell>
          <cell r="CE222">
            <v>1000000000000</v>
          </cell>
          <cell r="CF222">
            <v>1000000000000</v>
          </cell>
          <cell r="CG222">
            <v>1000000000000</v>
          </cell>
          <cell r="CH222">
            <v>1000000000000</v>
          </cell>
          <cell r="CI222">
            <v>1000000000000</v>
          </cell>
          <cell r="CJ222">
            <v>1000000000000</v>
          </cell>
          <cell r="CK222">
            <v>1000000000000</v>
          </cell>
          <cell r="CL222">
            <v>1000000000000</v>
          </cell>
          <cell r="CM222">
            <v>1000000000000</v>
          </cell>
          <cell r="CN222">
            <v>1000000000000</v>
          </cell>
          <cell r="CO222">
            <v>1000000000000</v>
          </cell>
          <cell r="CP222">
            <v>1000000000000</v>
          </cell>
          <cell r="CQ222">
            <v>1000000000000</v>
          </cell>
          <cell r="CR222">
            <v>1000000000000</v>
          </cell>
        </row>
        <row r="223">
          <cell r="M223">
            <v>6</v>
          </cell>
          <cell r="N223" t="str">
            <v>SERVIÇOS DE SINALIZAÇÃO VIÁRIA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S223">
            <v>3</v>
          </cell>
          <cell r="BT223">
            <v>3</v>
          </cell>
          <cell r="BU223">
            <v>3</v>
          </cell>
          <cell r="BV223">
            <v>3</v>
          </cell>
          <cell r="BW223">
            <v>3</v>
          </cell>
          <cell r="BX223">
            <v>1000000000000</v>
          </cell>
          <cell r="BY223">
            <v>1000000000000</v>
          </cell>
          <cell r="BZ223">
            <v>1000000000000</v>
          </cell>
          <cell r="CA223">
            <v>1000000000000</v>
          </cell>
          <cell r="CB223">
            <v>1000000000000</v>
          </cell>
          <cell r="CC223">
            <v>1000000000000</v>
          </cell>
          <cell r="CD223">
            <v>1000000000000</v>
          </cell>
          <cell r="CE223">
            <v>1000000000000</v>
          </cell>
          <cell r="CF223">
            <v>1000000000000</v>
          </cell>
          <cell r="CG223">
            <v>1000000000000</v>
          </cell>
          <cell r="CH223">
            <v>1000000000000</v>
          </cell>
          <cell r="CI223">
            <v>1000000000000</v>
          </cell>
          <cell r="CJ223">
            <v>1000000000000</v>
          </cell>
          <cell r="CK223">
            <v>1000000000000</v>
          </cell>
          <cell r="CL223">
            <v>1000000000000</v>
          </cell>
          <cell r="CM223">
            <v>1000000000000</v>
          </cell>
          <cell r="CN223">
            <v>1000000000000</v>
          </cell>
          <cell r="CO223">
            <v>1000000000000</v>
          </cell>
          <cell r="CP223">
            <v>1000000000000</v>
          </cell>
          <cell r="CQ223">
            <v>1000000000000</v>
          </cell>
          <cell r="CR223">
            <v>1000000000000</v>
          </cell>
        </row>
        <row r="224">
          <cell r="M224">
            <v>6</v>
          </cell>
          <cell r="N224" t="str">
            <v>SERVIÇOS DE SINALIZAÇÃO VIÁRIA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S224">
            <v>3</v>
          </cell>
          <cell r="BT224">
            <v>3</v>
          </cell>
          <cell r="BU224">
            <v>3</v>
          </cell>
          <cell r="BV224">
            <v>3</v>
          </cell>
          <cell r="BW224">
            <v>3</v>
          </cell>
          <cell r="BX224">
            <v>1000000000000</v>
          </cell>
          <cell r="BY224">
            <v>1000000000000</v>
          </cell>
          <cell r="BZ224">
            <v>1000000000000</v>
          </cell>
          <cell r="CA224">
            <v>1000000000000</v>
          </cell>
          <cell r="CB224">
            <v>1000000000000</v>
          </cell>
          <cell r="CC224">
            <v>1000000000000</v>
          </cell>
          <cell r="CD224">
            <v>1000000000000</v>
          </cell>
          <cell r="CE224">
            <v>1000000000000</v>
          </cell>
          <cell r="CF224">
            <v>1000000000000</v>
          </cell>
          <cell r="CG224">
            <v>1000000000000</v>
          </cell>
          <cell r="CH224">
            <v>1000000000000</v>
          </cell>
          <cell r="CI224">
            <v>1000000000000</v>
          </cell>
          <cell r="CJ224">
            <v>1000000000000</v>
          </cell>
          <cell r="CK224">
            <v>1000000000000</v>
          </cell>
          <cell r="CL224">
            <v>1000000000000</v>
          </cell>
          <cell r="CM224">
            <v>1000000000000</v>
          </cell>
          <cell r="CN224">
            <v>1000000000000</v>
          </cell>
          <cell r="CO224">
            <v>1000000000000</v>
          </cell>
          <cell r="CP224">
            <v>1000000000000</v>
          </cell>
          <cell r="CQ224">
            <v>1000000000000</v>
          </cell>
          <cell r="CR224">
            <v>1000000000000</v>
          </cell>
        </row>
        <row r="225">
          <cell r="M225">
            <v>6</v>
          </cell>
          <cell r="N225" t="str">
            <v>SERVIÇOS DE SINALIZAÇÃO VIÁRIA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S225">
            <v>3</v>
          </cell>
          <cell r="BT225">
            <v>3</v>
          </cell>
          <cell r="BU225">
            <v>3</v>
          </cell>
          <cell r="BV225">
            <v>3</v>
          </cell>
          <cell r="BW225">
            <v>3</v>
          </cell>
          <cell r="BX225">
            <v>1000000000000</v>
          </cell>
          <cell r="BY225">
            <v>1000000000000</v>
          </cell>
          <cell r="BZ225">
            <v>1000000000000</v>
          </cell>
          <cell r="CA225">
            <v>1000000000000</v>
          </cell>
          <cell r="CB225">
            <v>1000000000000</v>
          </cell>
          <cell r="CC225">
            <v>1000000000000</v>
          </cell>
          <cell r="CD225">
            <v>1000000000000</v>
          </cell>
          <cell r="CE225">
            <v>1000000000000</v>
          </cell>
          <cell r="CF225">
            <v>1000000000000</v>
          </cell>
          <cell r="CG225">
            <v>1000000000000</v>
          </cell>
          <cell r="CH225">
            <v>1000000000000</v>
          </cell>
          <cell r="CI225">
            <v>1000000000000</v>
          </cell>
          <cell r="CJ225">
            <v>1000000000000</v>
          </cell>
          <cell r="CK225">
            <v>1000000000000</v>
          </cell>
          <cell r="CL225">
            <v>1000000000000</v>
          </cell>
          <cell r="CM225">
            <v>1000000000000</v>
          </cell>
          <cell r="CN225">
            <v>1000000000000</v>
          </cell>
          <cell r="CO225">
            <v>1000000000000</v>
          </cell>
          <cell r="CP225">
            <v>1000000000000</v>
          </cell>
          <cell r="CQ225">
            <v>1000000000000</v>
          </cell>
          <cell r="CR225">
            <v>1000000000000</v>
          </cell>
        </row>
        <row r="226">
          <cell r="M226">
            <v>6</v>
          </cell>
          <cell r="N226" t="str">
            <v>SERVIÇOS DE SINALIZAÇÃO VIÁRIA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S226">
            <v>3</v>
          </cell>
          <cell r="BT226">
            <v>3</v>
          </cell>
          <cell r="BU226">
            <v>3</v>
          </cell>
          <cell r="BV226">
            <v>3</v>
          </cell>
          <cell r="BW226">
            <v>3</v>
          </cell>
          <cell r="BX226">
            <v>1000000000000</v>
          </cell>
          <cell r="BY226">
            <v>1000000000000</v>
          </cell>
          <cell r="BZ226">
            <v>1000000000000</v>
          </cell>
          <cell r="CA226">
            <v>1000000000000</v>
          </cell>
          <cell r="CB226">
            <v>1000000000000</v>
          </cell>
          <cell r="CC226">
            <v>1000000000000</v>
          </cell>
          <cell r="CD226">
            <v>1000000000000</v>
          </cell>
          <cell r="CE226">
            <v>1000000000000</v>
          </cell>
          <cell r="CF226">
            <v>1000000000000</v>
          </cell>
          <cell r="CG226">
            <v>1000000000000</v>
          </cell>
          <cell r="CH226">
            <v>1000000000000</v>
          </cell>
          <cell r="CI226">
            <v>1000000000000</v>
          </cell>
          <cell r="CJ226">
            <v>1000000000000</v>
          </cell>
          <cell r="CK226">
            <v>1000000000000</v>
          </cell>
          <cell r="CL226">
            <v>1000000000000</v>
          </cell>
          <cell r="CM226">
            <v>1000000000000</v>
          </cell>
          <cell r="CN226">
            <v>1000000000000</v>
          </cell>
          <cell r="CO226">
            <v>1000000000000</v>
          </cell>
          <cell r="CP226">
            <v>1000000000000</v>
          </cell>
          <cell r="CQ226">
            <v>1000000000000</v>
          </cell>
          <cell r="CR226">
            <v>1000000000000</v>
          </cell>
        </row>
        <row r="227">
          <cell r="M227">
            <v>6</v>
          </cell>
          <cell r="N227" t="str">
            <v>SERVIÇOS DE SINALIZAÇÃO VIÁRIA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S227">
            <v>3</v>
          </cell>
          <cell r="BT227">
            <v>3</v>
          </cell>
          <cell r="BU227">
            <v>3</v>
          </cell>
          <cell r="BV227">
            <v>3</v>
          </cell>
          <cell r="BW227">
            <v>3</v>
          </cell>
          <cell r="BX227">
            <v>1000000000000</v>
          </cell>
          <cell r="BY227">
            <v>1000000000000</v>
          </cell>
          <cell r="BZ227">
            <v>1000000000000</v>
          </cell>
          <cell r="CA227">
            <v>1000000000000</v>
          </cell>
          <cell r="CB227">
            <v>1000000000000</v>
          </cell>
          <cell r="CC227">
            <v>1000000000000</v>
          </cell>
          <cell r="CD227">
            <v>1000000000000</v>
          </cell>
          <cell r="CE227">
            <v>1000000000000</v>
          </cell>
          <cell r="CF227">
            <v>1000000000000</v>
          </cell>
          <cell r="CG227">
            <v>1000000000000</v>
          </cell>
          <cell r="CH227">
            <v>1000000000000</v>
          </cell>
          <cell r="CI227">
            <v>1000000000000</v>
          </cell>
          <cell r="CJ227">
            <v>1000000000000</v>
          </cell>
          <cell r="CK227">
            <v>1000000000000</v>
          </cell>
          <cell r="CL227">
            <v>1000000000000</v>
          </cell>
          <cell r="CM227">
            <v>1000000000000</v>
          </cell>
          <cell r="CN227">
            <v>1000000000000</v>
          </cell>
          <cell r="CO227">
            <v>1000000000000</v>
          </cell>
          <cell r="CP227">
            <v>1000000000000</v>
          </cell>
          <cell r="CQ227">
            <v>1000000000000</v>
          </cell>
          <cell r="CR227">
            <v>1000000000000</v>
          </cell>
        </row>
        <row r="228">
          <cell r="M228">
            <v>6</v>
          </cell>
          <cell r="N228" t="str">
            <v>SERVIÇOS DE SINALIZAÇÃO VIÁRIA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S228">
            <v>3</v>
          </cell>
          <cell r="BT228">
            <v>3</v>
          </cell>
          <cell r="BU228">
            <v>3</v>
          </cell>
          <cell r="BV228">
            <v>3</v>
          </cell>
          <cell r="BW228">
            <v>3</v>
          </cell>
          <cell r="BX228">
            <v>1000000000000</v>
          </cell>
          <cell r="BY228">
            <v>1000000000000</v>
          </cell>
          <cell r="BZ228">
            <v>1000000000000</v>
          </cell>
          <cell r="CA228">
            <v>1000000000000</v>
          </cell>
          <cell r="CB228">
            <v>1000000000000</v>
          </cell>
          <cell r="CC228">
            <v>1000000000000</v>
          </cell>
          <cell r="CD228">
            <v>1000000000000</v>
          </cell>
          <cell r="CE228">
            <v>1000000000000</v>
          </cell>
          <cell r="CF228">
            <v>1000000000000</v>
          </cell>
          <cell r="CG228">
            <v>1000000000000</v>
          </cell>
          <cell r="CH228">
            <v>1000000000000</v>
          </cell>
          <cell r="CI228">
            <v>1000000000000</v>
          </cell>
          <cell r="CJ228">
            <v>1000000000000</v>
          </cell>
          <cell r="CK228">
            <v>1000000000000</v>
          </cell>
          <cell r="CL228">
            <v>1000000000000</v>
          </cell>
          <cell r="CM228">
            <v>1000000000000</v>
          </cell>
          <cell r="CN228">
            <v>1000000000000</v>
          </cell>
          <cell r="CO228">
            <v>1000000000000</v>
          </cell>
          <cell r="CP228">
            <v>1000000000000</v>
          </cell>
          <cell r="CQ228">
            <v>1000000000000</v>
          </cell>
          <cell r="CR228">
            <v>1000000000000</v>
          </cell>
        </row>
        <row r="229">
          <cell r="M229">
            <v>6</v>
          </cell>
          <cell r="N229" t="str">
            <v>SERVIÇOS DE SINALIZAÇÃO VIÁRIA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S229">
            <v>3</v>
          </cell>
          <cell r="BT229">
            <v>3</v>
          </cell>
          <cell r="BU229">
            <v>3</v>
          </cell>
          <cell r="BV229">
            <v>3</v>
          </cell>
          <cell r="BW229">
            <v>3</v>
          </cell>
          <cell r="BX229">
            <v>1000000000000</v>
          </cell>
          <cell r="BY229">
            <v>1000000000000</v>
          </cell>
          <cell r="BZ229">
            <v>1000000000000</v>
          </cell>
          <cell r="CA229">
            <v>1000000000000</v>
          </cell>
          <cell r="CB229">
            <v>1000000000000</v>
          </cell>
          <cell r="CC229">
            <v>1000000000000</v>
          </cell>
          <cell r="CD229">
            <v>1000000000000</v>
          </cell>
          <cell r="CE229">
            <v>1000000000000</v>
          </cell>
          <cell r="CF229">
            <v>1000000000000</v>
          </cell>
          <cell r="CG229">
            <v>1000000000000</v>
          </cell>
          <cell r="CH229">
            <v>1000000000000</v>
          </cell>
          <cell r="CI229">
            <v>1000000000000</v>
          </cell>
          <cell r="CJ229">
            <v>1000000000000</v>
          </cell>
          <cell r="CK229">
            <v>1000000000000</v>
          </cell>
          <cell r="CL229">
            <v>1000000000000</v>
          </cell>
          <cell r="CM229">
            <v>1000000000000</v>
          </cell>
          <cell r="CN229">
            <v>1000000000000</v>
          </cell>
          <cell r="CO229">
            <v>1000000000000</v>
          </cell>
          <cell r="CP229">
            <v>1000000000000</v>
          </cell>
          <cell r="CQ229">
            <v>1000000000000</v>
          </cell>
          <cell r="CR229">
            <v>1000000000000</v>
          </cell>
        </row>
        <row r="230">
          <cell r="M230">
            <v>6</v>
          </cell>
          <cell r="N230" t="str">
            <v>SERVIÇOS DE SINALIZAÇÃO VIÁRIA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S230">
            <v>3</v>
          </cell>
          <cell r="BT230">
            <v>3</v>
          </cell>
          <cell r="BU230">
            <v>3</v>
          </cell>
          <cell r="BV230">
            <v>3</v>
          </cell>
          <cell r="BW230">
            <v>3</v>
          </cell>
          <cell r="BX230">
            <v>1000000000000</v>
          </cell>
          <cell r="BY230">
            <v>1000000000000</v>
          </cell>
          <cell r="BZ230">
            <v>1000000000000</v>
          </cell>
          <cell r="CA230">
            <v>1000000000000</v>
          </cell>
          <cell r="CB230">
            <v>1000000000000</v>
          </cell>
          <cell r="CC230">
            <v>1000000000000</v>
          </cell>
          <cell r="CD230">
            <v>1000000000000</v>
          </cell>
          <cell r="CE230">
            <v>1000000000000</v>
          </cell>
          <cell r="CF230">
            <v>1000000000000</v>
          </cell>
          <cell r="CG230">
            <v>1000000000000</v>
          </cell>
          <cell r="CH230">
            <v>1000000000000</v>
          </cell>
          <cell r="CI230">
            <v>1000000000000</v>
          </cell>
          <cell r="CJ230">
            <v>1000000000000</v>
          </cell>
          <cell r="CK230">
            <v>1000000000000</v>
          </cell>
          <cell r="CL230">
            <v>1000000000000</v>
          </cell>
          <cell r="CM230">
            <v>1000000000000</v>
          </cell>
          <cell r="CN230">
            <v>1000000000000</v>
          </cell>
          <cell r="CO230">
            <v>1000000000000</v>
          </cell>
          <cell r="CP230">
            <v>1000000000000</v>
          </cell>
          <cell r="CQ230">
            <v>1000000000000</v>
          </cell>
          <cell r="CR230">
            <v>1000000000000</v>
          </cell>
        </row>
        <row r="231">
          <cell r="M231">
            <v>6</v>
          </cell>
          <cell r="N231" t="str">
            <v>SERVIÇOS DE SINALIZAÇÃO VIÁRIA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S231">
            <v>3</v>
          </cell>
          <cell r="BT231">
            <v>3</v>
          </cell>
          <cell r="BU231">
            <v>3</v>
          </cell>
          <cell r="BV231">
            <v>3</v>
          </cell>
          <cell r="BW231">
            <v>3</v>
          </cell>
          <cell r="BX231">
            <v>1000000000000</v>
          </cell>
          <cell r="BY231">
            <v>1000000000000</v>
          </cell>
          <cell r="BZ231">
            <v>1000000000000</v>
          </cell>
          <cell r="CA231">
            <v>1000000000000</v>
          </cell>
          <cell r="CB231">
            <v>1000000000000</v>
          </cell>
          <cell r="CC231">
            <v>1000000000000</v>
          </cell>
          <cell r="CD231">
            <v>1000000000000</v>
          </cell>
          <cell r="CE231">
            <v>1000000000000</v>
          </cell>
          <cell r="CF231">
            <v>1000000000000</v>
          </cell>
          <cell r="CG231">
            <v>1000000000000</v>
          </cell>
          <cell r="CH231">
            <v>1000000000000</v>
          </cell>
          <cell r="CI231">
            <v>1000000000000</v>
          </cell>
          <cell r="CJ231">
            <v>1000000000000</v>
          </cell>
          <cell r="CK231">
            <v>1000000000000</v>
          </cell>
          <cell r="CL231">
            <v>1000000000000</v>
          </cell>
          <cell r="CM231">
            <v>1000000000000</v>
          </cell>
          <cell r="CN231">
            <v>1000000000000</v>
          </cell>
          <cell r="CO231">
            <v>1000000000000</v>
          </cell>
          <cell r="CP231">
            <v>1000000000000</v>
          </cell>
          <cell r="CQ231">
            <v>1000000000000</v>
          </cell>
          <cell r="CR231">
            <v>1000000000000</v>
          </cell>
        </row>
        <row r="232">
          <cell r="M232">
            <v>6</v>
          </cell>
          <cell r="N232" t="str">
            <v>SERVIÇOS DE SINALIZAÇÃO VIÁRIA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S232">
            <v>3</v>
          </cell>
          <cell r="BT232">
            <v>3</v>
          </cell>
          <cell r="BU232">
            <v>3</v>
          </cell>
          <cell r="BV232">
            <v>3</v>
          </cell>
          <cell r="BW232">
            <v>3</v>
          </cell>
          <cell r="BX232">
            <v>1000000000000</v>
          </cell>
          <cell r="BY232">
            <v>1000000000000</v>
          </cell>
          <cell r="BZ232">
            <v>1000000000000</v>
          </cell>
          <cell r="CA232">
            <v>1000000000000</v>
          </cell>
          <cell r="CB232">
            <v>1000000000000</v>
          </cell>
          <cell r="CC232">
            <v>1000000000000</v>
          </cell>
          <cell r="CD232">
            <v>1000000000000</v>
          </cell>
          <cell r="CE232">
            <v>1000000000000</v>
          </cell>
          <cell r="CF232">
            <v>1000000000000</v>
          </cell>
          <cell r="CG232">
            <v>1000000000000</v>
          </cell>
          <cell r="CH232">
            <v>1000000000000</v>
          </cell>
          <cell r="CI232">
            <v>1000000000000</v>
          </cell>
          <cell r="CJ232">
            <v>1000000000000</v>
          </cell>
          <cell r="CK232">
            <v>1000000000000</v>
          </cell>
          <cell r="CL232">
            <v>1000000000000</v>
          </cell>
          <cell r="CM232">
            <v>1000000000000</v>
          </cell>
          <cell r="CN232">
            <v>1000000000000</v>
          </cell>
          <cell r="CO232">
            <v>1000000000000</v>
          </cell>
          <cell r="CP232">
            <v>1000000000000</v>
          </cell>
          <cell r="CQ232">
            <v>1000000000000</v>
          </cell>
          <cell r="CR232">
            <v>1000000000000</v>
          </cell>
        </row>
        <row r="233">
          <cell r="M233">
            <v>6</v>
          </cell>
          <cell r="N233" t="str">
            <v>SERVIÇOS DE SINALIZAÇÃO VIÁRIA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S233">
            <v>3</v>
          </cell>
          <cell r="BT233">
            <v>3</v>
          </cell>
          <cell r="BU233">
            <v>3</v>
          </cell>
          <cell r="BV233">
            <v>3</v>
          </cell>
          <cell r="BW233">
            <v>3</v>
          </cell>
          <cell r="BX233">
            <v>1000000000000</v>
          </cell>
          <cell r="BY233">
            <v>1000000000000</v>
          </cell>
          <cell r="BZ233">
            <v>1000000000000</v>
          </cell>
          <cell r="CA233">
            <v>1000000000000</v>
          </cell>
          <cell r="CB233">
            <v>1000000000000</v>
          </cell>
          <cell r="CC233">
            <v>1000000000000</v>
          </cell>
          <cell r="CD233">
            <v>1000000000000</v>
          </cell>
          <cell r="CE233">
            <v>1000000000000</v>
          </cell>
          <cell r="CF233">
            <v>1000000000000</v>
          </cell>
          <cell r="CG233">
            <v>1000000000000</v>
          </cell>
          <cell r="CH233">
            <v>1000000000000</v>
          </cell>
          <cell r="CI233">
            <v>1000000000000</v>
          </cell>
          <cell r="CJ233">
            <v>1000000000000</v>
          </cell>
          <cell r="CK233">
            <v>1000000000000</v>
          </cell>
          <cell r="CL233">
            <v>1000000000000</v>
          </cell>
          <cell r="CM233">
            <v>1000000000000</v>
          </cell>
          <cell r="CN233">
            <v>1000000000000</v>
          </cell>
          <cell r="CO233">
            <v>1000000000000</v>
          </cell>
          <cell r="CP233">
            <v>1000000000000</v>
          </cell>
          <cell r="CQ233">
            <v>1000000000000</v>
          </cell>
          <cell r="CR233">
            <v>1000000000000</v>
          </cell>
        </row>
        <row r="234">
          <cell r="M234">
            <v>6</v>
          </cell>
          <cell r="N234" t="str">
            <v>SERVIÇOS DE SINALIZAÇÃO VIÁRIA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S234">
            <v>3</v>
          </cell>
          <cell r="BT234">
            <v>3</v>
          </cell>
          <cell r="BU234">
            <v>3</v>
          </cell>
          <cell r="BV234">
            <v>3</v>
          </cell>
          <cell r="BW234">
            <v>3</v>
          </cell>
          <cell r="BX234">
            <v>1000000000000</v>
          </cell>
          <cell r="BY234">
            <v>1000000000000</v>
          </cell>
          <cell r="BZ234">
            <v>1000000000000</v>
          </cell>
          <cell r="CA234">
            <v>1000000000000</v>
          </cell>
          <cell r="CB234">
            <v>1000000000000</v>
          </cell>
          <cell r="CC234">
            <v>1000000000000</v>
          </cell>
          <cell r="CD234">
            <v>1000000000000</v>
          </cell>
          <cell r="CE234">
            <v>1000000000000</v>
          </cell>
          <cell r="CF234">
            <v>1000000000000</v>
          </cell>
          <cell r="CG234">
            <v>1000000000000</v>
          </cell>
          <cell r="CH234">
            <v>1000000000000</v>
          </cell>
          <cell r="CI234">
            <v>1000000000000</v>
          </cell>
          <cell r="CJ234">
            <v>1000000000000</v>
          </cell>
          <cell r="CK234">
            <v>1000000000000</v>
          </cell>
          <cell r="CL234">
            <v>1000000000000</v>
          </cell>
          <cell r="CM234">
            <v>1000000000000</v>
          </cell>
          <cell r="CN234">
            <v>1000000000000</v>
          </cell>
          <cell r="CO234">
            <v>1000000000000</v>
          </cell>
          <cell r="CP234">
            <v>1000000000000</v>
          </cell>
          <cell r="CQ234">
            <v>1000000000000</v>
          </cell>
          <cell r="CR234">
            <v>1000000000000</v>
          </cell>
        </row>
        <row r="235">
          <cell r="M235">
            <v>6</v>
          </cell>
          <cell r="N235" t="str">
            <v>SERVIÇOS DE SINALIZAÇÃO VIÁRIA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S235">
            <v>3</v>
          </cell>
          <cell r="BT235">
            <v>3</v>
          </cell>
          <cell r="BU235">
            <v>3</v>
          </cell>
          <cell r="BV235">
            <v>3</v>
          </cell>
          <cell r="BW235">
            <v>3</v>
          </cell>
          <cell r="BX235">
            <v>1000000000000</v>
          </cell>
          <cell r="BY235">
            <v>1000000000000</v>
          </cell>
          <cell r="BZ235">
            <v>1000000000000</v>
          </cell>
          <cell r="CA235">
            <v>1000000000000</v>
          </cell>
          <cell r="CB235">
            <v>1000000000000</v>
          </cell>
          <cell r="CC235">
            <v>1000000000000</v>
          </cell>
          <cell r="CD235">
            <v>1000000000000</v>
          </cell>
          <cell r="CE235">
            <v>1000000000000</v>
          </cell>
          <cell r="CF235">
            <v>1000000000000</v>
          </cell>
          <cell r="CG235">
            <v>1000000000000</v>
          </cell>
          <cell r="CH235">
            <v>1000000000000</v>
          </cell>
          <cell r="CI235">
            <v>1000000000000</v>
          </cell>
          <cell r="CJ235">
            <v>1000000000000</v>
          </cell>
          <cell r="CK235">
            <v>1000000000000</v>
          </cell>
          <cell r="CL235">
            <v>1000000000000</v>
          </cell>
          <cell r="CM235">
            <v>1000000000000</v>
          </cell>
          <cell r="CN235">
            <v>1000000000000</v>
          </cell>
          <cell r="CO235">
            <v>1000000000000</v>
          </cell>
          <cell r="CP235">
            <v>1000000000000</v>
          </cell>
          <cell r="CQ235">
            <v>1000000000000</v>
          </cell>
          <cell r="CR235">
            <v>1000000000000</v>
          </cell>
        </row>
        <row r="236">
          <cell r="M236">
            <v>6</v>
          </cell>
          <cell r="N236" t="str">
            <v>SERVIÇOS DE SINALIZAÇÃO VIÁRIA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S236">
            <v>3</v>
          </cell>
          <cell r="BT236">
            <v>3</v>
          </cell>
          <cell r="BU236">
            <v>3</v>
          </cell>
          <cell r="BV236">
            <v>3</v>
          </cell>
          <cell r="BW236">
            <v>3</v>
          </cell>
          <cell r="BX236">
            <v>1000000000000</v>
          </cell>
          <cell r="BY236">
            <v>1000000000000</v>
          </cell>
          <cell r="BZ236">
            <v>1000000000000</v>
          </cell>
          <cell r="CA236">
            <v>1000000000000</v>
          </cell>
          <cell r="CB236">
            <v>1000000000000</v>
          </cell>
          <cell r="CC236">
            <v>1000000000000</v>
          </cell>
          <cell r="CD236">
            <v>1000000000000</v>
          </cell>
          <cell r="CE236">
            <v>1000000000000</v>
          </cell>
          <cell r="CF236">
            <v>1000000000000</v>
          </cell>
          <cell r="CG236">
            <v>1000000000000</v>
          </cell>
          <cell r="CH236">
            <v>1000000000000</v>
          </cell>
          <cell r="CI236">
            <v>1000000000000</v>
          </cell>
          <cell r="CJ236">
            <v>1000000000000</v>
          </cell>
          <cell r="CK236">
            <v>1000000000000</v>
          </cell>
          <cell r="CL236">
            <v>1000000000000</v>
          </cell>
          <cell r="CM236">
            <v>1000000000000</v>
          </cell>
          <cell r="CN236">
            <v>1000000000000</v>
          </cell>
          <cell r="CO236">
            <v>1000000000000</v>
          </cell>
          <cell r="CP236">
            <v>1000000000000</v>
          </cell>
          <cell r="CQ236">
            <v>1000000000000</v>
          </cell>
          <cell r="CR236">
            <v>1000000000000</v>
          </cell>
        </row>
        <row r="237">
          <cell r="M237">
            <v>6</v>
          </cell>
          <cell r="N237" t="str">
            <v>SERVIÇOS DE SINALIZAÇÃO VIÁRIA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S237">
            <v>3</v>
          </cell>
          <cell r="BT237">
            <v>3</v>
          </cell>
          <cell r="BU237">
            <v>3</v>
          </cell>
          <cell r="BV237">
            <v>3</v>
          </cell>
          <cell r="BW237">
            <v>3</v>
          </cell>
          <cell r="BX237">
            <v>1000000000000</v>
          </cell>
          <cell r="BY237">
            <v>1000000000000</v>
          </cell>
          <cell r="BZ237">
            <v>1000000000000</v>
          </cell>
          <cell r="CA237">
            <v>1000000000000</v>
          </cell>
          <cell r="CB237">
            <v>1000000000000</v>
          </cell>
          <cell r="CC237">
            <v>1000000000000</v>
          </cell>
          <cell r="CD237">
            <v>1000000000000</v>
          </cell>
          <cell r="CE237">
            <v>1000000000000</v>
          </cell>
          <cell r="CF237">
            <v>1000000000000</v>
          </cell>
          <cell r="CG237">
            <v>1000000000000</v>
          </cell>
          <cell r="CH237">
            <v>1000000000000</v>
          </cell>
          <cell r="CI237">
            <v>1000000000000</v>
          </cell>
          <cell r="CJ237">
            <v>1000000000000</v>
          </cell>
          <cell r="CK237">
            <v>1000000000000</v>
          </cell>
          <cell r="CL237">
            <v>1000000000000</v>
          </cell>
          <cell r="CM237">
            <v>1000000000000</v>
          </cell>
          <cell r="CN237">
            <v>1000000000000</v>
          </cell>
          <cell r="CO237">
            <v>1000000000000</v>
          </cell>
          <cell r="CP237">
            <v>1000000000000</v>
          </cell>
          <cell r="CQ237">
            <v>1000000000000</v>
          </cell>
          <cell r="CR237">
            <v>1000000000000</v>
          </cell>
        </row>
        <row r="238">
          <cell r="M238">
            <v>6</v>
          </cell>
          <cell r="N238" t="str">
            <v>SERVIÇOS DE SINALIZAÇÃO VIÁRIA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S238">
            <v>3</v>
          </cell>
          <cell r="BT238">
            <v>3</v>
          </cell>
          <cell r="BU238">
            <v>3</v>
          </cell>
          <cell r="BV238">
            <v>3</v>
          </cell>
          <cell r="BW238">
            <v>3</v>
          </cell>
          <cell r="BX238">
            <v>1000000000000</v>
          </cell>
          <cell r="BY238">
            <v>1000000000000</v>
          </cell>
          <cell r="BZ238">
            <v>1000000000000</v>
          </cell>
          <cell r="CA238">
            <v>1000000000000</v>
          </cell>
          <cell r="CB238">
            <v>1000000000000</v>
          </cell>
          <cell r="CC238">
            <v>1000000000000</v>
          </cell>
          <cell r="CD238">
            <v>1000000000000</v>
          </cell>
          <cell r="CE238">
            <v>1000000000000</v>
          </cell>
          <cell r="CF238">
            <v>1000000000000</v>
          </cell>
          <cell r="CG238">
            <v>1000000000000</v>
          </cell>
          <cell r="CH238">
            <v>1000000000000</v>
          </cell>
          <cell r="CI238">
            <v>1000000000000</v>
          </cell>
          <cell r="CJ238">
            <v>1000000000000</v>
          </cell>
          <cell r="CK238">
            <v>1000000000000</v>
          </cell>
          <cell r="CL238">
            <v>1000000000000</v>
          </cell>
          <cell r="CM238">
            <v>1000000000000</v>
          </cell>
          <cell r="CN238">
            <v>1000000000000</v>
          </cell>
          <cell r="CO238">
            <v>1000000000000</v>
          </cell>
          <cell r="CP238">
            <v>1000000000000</v>
          </cell>
          <cell r="CQ238">
            <v>1000000000000</v>
          </cell>
          <cell r="CR238">
            <v>1000000000000</v>
          </cell>
        </row>
        <row r="239">
          <cell r="M239">
            <v>6</v>
          </cell>
          <cell r="N239" t="str">
            <v>SERVIÇOS DE SINALIZAÇÃO VIÁRIA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S239">
            <v>3</v>
          </cell>
          <cell r="BT239">
            <v>3</v>
          </cell>
          <cell r="BU239">
            <v>3</v>
          </cell>
          <cell r="BV239">
            <v>3</v>
          </cell>
          <cell r="BW239">
            <v>3</v>
          </cell>
          <cell r="BX239">
            <v>1000000000000</v>
          </cell>
          <cell r="BY239">
            <v>1000000000000</v>
          </cell>
          <cell r="BZ239">
            <v>1000000000000</v>
          </cell>
          <cell r="CA239">
            <v>1000000000000</v>
          </cell>
          <cell r="CB239">
            <v>1000000000000</v>
          </cell>
          <cell r="CC239">
            <v>1000000000000</v>
          </cell>
          <cell r="CD239">
            <v>1000000000000</v>
          </cell>
          <cell r="CE239">
            <v>1000000000000</v>
          </cell>
          <cell r="CF239">
            <v>1000000000000</v>
          </cell>
          <cell r="CG239">
            <v>1000000000000</v>
          </cell>
          <cell r="CH239">
            <v>1000000000000</v>
          </cell>
          <cell r="CI239">
            <v>1000000000000</v>
          </cell>
          <cell r="CJ239">
            <v>1000000000000</v>
          </cell>
          <cell r="CK239">
            <v>1000000000000</v>
          </cell>
          <cell r="CL239">
            <v>1000000000000</v>
          </cell>
          <cell r="CM239">
            <v>1000000000000</v>
          </cell>
          <cell r="CN239">
            <v>1000000000000</v>
          </cell>
          <cell r="CO239">
            <v>1000000000000</v>
          </cell>
          <cell r="CP239">
            <v>1000000000000</v>
          </cell>
          <cell r="CQ239">
            <v>1000000000000</v>
          </cell>
          <cell r="CR239">
            <v>1000000000000</v>
          </cell>
        </row>
        <row r="240">
          <cell r="M240">
            <v>6</v>
          </cell>
          <cell r="N240" t="str">
            <v>SERVIÇOS DE SINALIZAÇÃO VIÁRIA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S240">
            <v>3</v>
          </cell>
          <cell r="BT240">
            <v>3</v>
          </cell>
          <cell r="BU240">
            <v>3</v>
          </cell>
          <cell r="BV240">
            <v>3</v>
          </cell>
          <cell r="BW240">
            <v>3</v>
          </cell>
          <cell r="BX240">
            <v>1000000000000</v>
          </cell>
          <cell r="BY240">
            <v>1000000000000</v>
          </cell>
          <cell r="BZ240">
            <v>1000000000000</v>
          </cell>
          <cell r="CA240">
            <v>1000000000000</v>
          </cell>
          <cell r="CB240">
            <v>1000000000000</v>
          </cell>
          <cell r="CC240">
            <v>1000000000000</v>
          </cell>
          <cell r="CD240">
            <v>1000000000000</v>
          </cell>
          <cell r="CE240">
            <v>1000000000000</v>
          </cell>
          <cell r="CF240">
            <v>1000000000000</v>
          </cell>
          <cell r="CG240">
            <v>1000000000000</v>
          </cell>
          <cell r="CH240">
            <v>1000000000000</v>
          </cell>
          <cell r="CI240">
            <v>1000000000000</v>
          </cell>
          <cell r="CJ240">
            <v>1000000000000</v>
          </cell>
          <cell r="CK240">
            <v>1000000000000</v>
          </cell>
          <cell r="CL240">
            <v>1000000000000</v>
          </cell>
          <cell r="CM240">
            <v>1000000000000</v>
          </cell>
          <cell r="CN240">
            <v>1000000000000</v>
          </cell>
          <cell r="CO240">
            <v>1000000000000</v>
          </cell>
          <cell r="CP240">
            <v>1000000000000</v>
          </cell>
          <cell r="CQ240">
            <v>1000000000000</v>
          </cell>
          <cell r="CR240">
            <v>1000000000000</v>
          </cell>
        </row>
        <row r="241">
          <cell r="M241">
            <v>6</v>
          </cell>
          <cell r="N241" t="str">
            <v>SERVIÇOS DE SINALIZAÇÃO VIÁRIA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S241">
            <v>3</v>
          </cell>
          <cell r="BT241">
            <v>3</v>
          </cell>
          <cell r="BU241">
            <v>3</v>
          </cell>
          <cell r="BV241">
            <v>3</v>
          </cell>
          <cell r="BW241">
            <v>3</v>
          </cell>
          <cell r="BX241">
            <v>1000000000000</v>
          </cell>
          <cell r="BY241">
            <v>1000000000000</v>
          </cell>
          <cell r="BZ241">
            <v>1000000000000</v>
          </cell>
          <cell r="CA241">
            <v>1000000000000</v>
          </cell>
          <cell r="CB241">
            <v>1000000000000</v>
          </cell>
          <cell r="CC241">
            <v>1000000000000</v>
          </cell>
          <cell r="CD241">
            <v>1000000000000</v>
          </cell>
          <cell r="CE241">
            <v>1000000000000</v>
          </cell>
          <cell r="CF241">
            <v>1000000000000</v>
          </cell>
          <cell r="CG241">
            <v>1000000000000</v>
          </cell>
          <cell r="CH241">
            <v>1000000000000</v>
          </cell>
          <cell r="CI241">
            <v>1000000000000</v>
          </cell>
          <cell r="CJ241">
            <v>1000000000000</v>
          </cell>
          <cell r="CK241">
            <v>1000000000000</v>
          </cell>
          <cell r="CL241">
            <v>1000000000000</v>
          </cell>
          <cell r="CM241">
            <v>1000000000000</v>
          </cell>
          <cell r="CN241">
            <v>1000000000000</v>
          </cell>
          <cell r="CO241">
            <v>1000000000000</v>
          </cell>
          <cell r="CP241">
            <v>1000000000000</v>
          </cell>
          <cell r="CQ241">
            <v>1000000000000</v>
          </cell>
          <cell r="CR241">
            <v>1000000000000</v>
          </cell>
        </row>
        <row r="242">
          <cell r="M242">
            <v>6</v>
          </cell>
          <cell r="N242" t="str">
            <v>SERVIÇOS DE SINALIZAÇÃO VIÁRIA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S242">
            <v>3</v>
          </cell>
          <cell r="BT242">
            <v>3</v>
          </cell>
          <cell r="BU242">
            <v>3</v>
          </cell>
          <cell r="BV242">
            <v>3</v>
          </cell>
          <cell r="BW242">
            <v>3</v>
          </cell>
          <cell r="BX242">
            <v>1000000000000</v>
          </cell>
          <cell r="BY242">
            <v>1000000000000</v>
          </cell>
          <cell r="BZ242">
            <v>1000000000000</v>
          </cell>
          <cell r="CA242">
            <v>1000000000000</v>
          </cell>
          <cell r="CB242">
            <v>1000000000000</v>
          </cell>
          <cell r="CC242">
            <v>1000000000000</v>
          </cell>
          <cell r="CD242">
            <v>1000000000000</v>
          </cell>
          <cell r="CE242">
            <v>1000000000000</v>
          </cell>
          <cell r="CF242">
            <v>1000000000000</v>
          </cell>
          <cell r="CG242">
            <v>1000000000000</v>
          </cell>
          <cell r="CH242">
            <v>1000000000000</v>
          </cell>
          <cell r="CI242">
            <v>1000000000000</v>
          </cell>
          <cell r="CJ242">
            <v>1000000000000</v>
          </cell>
          <cell r="CK242">
            <v>1000000000000</v>
          </cell>
          <cell r="CL242">
            <v>1000000000000</v>
          </cell>
          <cell r="CM242">
            <v>1000000000000</v>
          </cell>
          <cell r="CN242">
            <v>1000000000000</v>
          </cell>
          <cell r="CO242">
            <v>1000000000000</v>
          </cell>
          <cell r="CP242">
            <v>1000000000000</v>
          </cell>
          <cell r="CQ242">
            <v>1000000000000</v>
          </cell>
          <cell r="CR242">
            <v>1000000000000</v>
          </cell>
        </row>
        <row r="243">
          <cell r="M243">
            <v>6</v>
          </cell>
          <cell r="N243" t="str">
            <v>SERVIÇOS DE SINALIZAÇÃO VIÁRIA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S243">
            <v>3</v>
          </cell>
          <cell r="BT243">
            <v>3</v>
          </cell>
          <cell r="BU243">
            <v>3</v>
          </cell>
          <cell r="BV243">
            <v>3</v>
          </cell>
          <cell r="BW243">
            <v>3</v>
          </cell>
          <cell r="BX243">
            <v>1000000000000</v>
          </cell>
          <cell r="BY243">
            <v>1000000000000</v>
          </cell>
          <cell r="BZ243">
            <v>1000000000000</v>
          </cell>
          <cell r="CA243">
            <v>1000000000000</v>
          </cell>
          <cell r="CB243">
            <v>1000000000000</v>
          </cell>
          <cell r="CC243">
            <v>1000000000000</v>
          </cell>
          <cell r="CD243">
            <v>1000000000000</v>
          </cell>
          <cell r="CE243">
            <v>1000000000000</v>
          </cell>
          <cell r="CF243">
            <v>1000000000000</v>
          </cell>
          <cell r="CG243">
            <v>1000000000000</v>
          </cell>
          <cell r="CH243">
            <v>1000000000000</v>
          </cell>
          <cell r="CI243">
            <v>1000000000000</v>
          </cell>
          <cell r="CJ243">
            <v>1000000000000</v>
          </cell>
          <cell r="CK243">
            <v>1000000000000</v>
          </cell>
          <cell r="CL243">
            <v>1000000000000</v>
          </cell>
          <cell r="CM243">
            <v>1000000000000</v>
          </cell>
          <cell r="CN243">
            <v>1000000000000</v>
          </cell>
          <cell r="CO243">
            <v>1000000000000</v>
          </cell>
          <cell r="CP243">
            <v>1000000000000</v>
          </cell>
          <cell r="CQ243">
            <v>1000000000000</v>
          </cell>
          <cell r="CR243">
            <v>1000000000000</v>
          </cell>
        </row>
        <row r="244">
          <cell r="M244">
            <v>6</v>
          </cell>
          <cell r="N244" t="str">
            <v>SERVIÇOS DE SINALIZAÇÃO VIÁRIA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S244">
            <v>3</v>
          </cell>
          <cell r="BT244">
            <v>3</v>
          </cell>
          <cell r="BU244">
            <v>3</v>
          </cell>
          <cell r="BV244">
            <v>3</v>
          </cell>
          <cell r="BW244">
            <v>3</v>
          </cell>
          <cell r="BX244">
            <v>1000000000000</v>
          </cell>
          <cell r="BY244">
            <v>1000000000000</v>
          </cell>
          <cell r="BZ244">
            <v>1000000000000</v>
          </cell>
          <cell r="CA244">
            <v>1000000000000</v>
          </cell>
          <cell r="CB244">
            <v>1000000000000</v>
          </cell>
          <cell r="CC244">
            <v>1000000000000</v>
          </cell>
          <cell r="CD244">
            <v>1000000000000</v>
          </cell>
          <cell r="CE244">
            <v>1000000000000</v>
          </cell>
          <cell r="CF244">
            <v>1000000000000</v>
          </cell>
          <cell r="CG244">
            <v>1000000000000</v>
          </cell>
          <cell r="CH244">
            <v>1000000000000</v>
          </cell>
          <cell r="CI244">
            <v>1000000000000</v>
          </cell>
          <cell r="CJ244">
            <v>1000000000000</v>
          </cell>
          <cell r="CK244">
            <v>1000000000000</v>
          </cell>
          <cell r="CL244">
            <v>1000000000000</v>
          </cell>
          <cell r="CM244">
            <v>1000000000000</v>
          </cell>
          <cell r="CN244">
            <v>1000000000000</v>
          </cell>
          <cell r="CO244">
            <v>1000000000000</v>
          </cell>
          <cell r="CP244">
            <v>1000000000000</v>
          </cell>
          <cell r="CQ244">
            <v>1000000000000</v>
          </cell>
          <cell r="CR244">
            <v>1000000000000</v>
          </cell>
        </row>
        <row r="245">
          <cell r="M245">
            <v>6</v>
          </cell>
          <cell r="N245" t="str">
            <v>SERVIÇOS DE SINALIZAÇÃO VIÁRIA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S245">
            <v>3</v>
          </cell>
          <cell r="BT245">
            <v>3</v>
          </cell>
          <cell r="BU245">
            <v>3</v>
          </cell>
          <cell r="BV245">
            <v>3</v>
          </cell>
          <cell r="BW245">
            <v>3</v>
          </cell>
          <cell r="BX245">
            <v>1000000000000</v>
          </cell>
          <cell r="BY245">
            <v>1000000000000</v>
          </cell>
          <cell r="BZ245">
            <v>1000000000000</v>
          </cell>
          <cell r="CA245">
            <v>1000000000000</v>
          </cell>
          <cell r="CB245">
            <v>1000000000000</v>
          </cell>
          <cell r="CC245">
            <v>1000000000000</v>
          </cell>
          <cell r="CD245">
            <v>1000000000000</v>
          </cell>
          <cell r="CE245">
            <v>1000000000000</v>
          </cell>
          <cell r="CF245">
            <v>1000000000000</v>
          </cell>
          <cell r="CG245">
            <v>1000000000000</v>
          </cell>
          <cell r="CH245">
            <v>1000000000000</v>
          </cell>
          <cell r="CI245">
            <v>1000000000000</v>
          </cell>
          <cell r="CJ245">
            <v>1000000000000</v>
          </cell>
          <cell r="CK245">
            <v>1000000000000</v>
          </cell>
          <cell r="CL245">
            <v>1000000000000</v>
          </cell>
          <cell r="CM245">
            <v>1000000000000</v>
          </cell>
          <cell r="CN245">
            <v>1000000000000</v>
          </cell>
          <cell r="CO245">
            <v>1000000000000</v>
          </cell>
          <cell r="CP245">
            <v>1000000000000</v>
          </cell>
          <cell r="CQ245">
            <v>1000000000000</v>
          </cell>
          <cell r="CR245">
            <v>1000000000000</v>
          </cell>
        </row>
        <row r="246">
          <cell r="M246">
            <v>6</v>
          </cell>
          <cell r="N246" t="str">
            <v>SERVIÇOS DE SINALIZAÇÃO VIÁRIA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S246">
            <v>3</v>
          </cell>
          <cell r="BT246">
            <v>3</v>
          </cell>
          <cell r="BU246">
            <v>3</v>
          </cell>
          <cell r="BV246">
            <v>3</v>
          </cell>
          <cell r="BW246">
            <v>3</v>
          </cell>
          <cell r="BX246">
            <v>1000000000000</v>
          </cell>
          <cell r="BY246">
            <v>1000000000000</v>
          </cell>
          <cell r="BZ246">
            <v>1000000000000</v>
          </cell>
          <cell r="CA246">
            <v>1000000000000</v>
          </cell>
          <cell r="CB246">
            <v>1000000000000</v>
          </cell>
          <cell r="CC246">
            <v>1000000000000</v>
          </cell>
          <cell r="CD246">
            <v>1000000000000</v>
          </cell>
          <cell r="CE246">
            <v>1000000000000</v>
          </cell>
          <cell r="CF246">
            <v>1000000000000</v>
          </cell>
          <cell r="CG246">
            <v>1000000000000</v>
          </cell>
          <cell r="CH246">
            <v>1000000000000</v>
          </cell>
          <cell r="CI246">
            <v>1000000000000</v>
          </cell>
          <cell r="CJ246">
            <v>1000000000000</v>
          </cell>
          <cell r="CK246">
            <v>1000000000000</v>
          </cell>
          <cell r="CL246">
            <v>1000000000000</v>
          </cell>
          <cell r="CM246">
            <v>1000000000000</v>
          </cell>
          <cell r="CN246">
            <v>1000000000000</v>
          </cell>
          <cell r="CO246">
            <v>1000000000000</v>
          </cell>
          <cell r="CP246">
            <v>1000000000000</v>
          </cell>
          <cell r="CQ246">
            <v>1000000000000</v>
          </cell>
          <cell r="CR246">
            <v>1000000000000</v>
          </cell>
        </row>
        <row r="247">
          <cell r="M247">
            <v>6</v>
          </cell>
          <cell r="N247" t="str">
            <v>SERVIÇOS DE SINALIZAÇÃO VIÁRIA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S247">
            <v>3</v>
          </cell>
          <cell r="BT247">
            <v>3</v>
          </cell>
          <cell r="BU247">
            <v>3</v>
          </cell>
          <cell r="BV247">
            <v>3</v>
          </cell>
          <cell r="BW247">
            <v>3</v>
          </cell>
          <cell r="BX247">
            <v>1000000000000</v>
          </cell>
          <cell r="BY247">
            <v>1000000000000</v>
          </cell>
          <cell r="BZ247">
            <v>1000000000000</v>
          </cell>
          <cell r="CA247">
            <v>1000000000000</v>
          </cell>
          <cell r="CB247">
            <v>1000000000000</v>
          </cell>
          <cell r="CC247">
            <v>1000000000000</v>
          </cell>
          <cell r="CD247">
            <v>1000000000000</v>
          </cell>
          <cell r="CE247">
            <v>1000000000000</v>
          </cell>
          <cell r="CF247">
            <v>1000000000000</v>
          </cell>
          <cell r="CG247">
            <v>1000000000000</v>
          </cell>
          <cell r="CH247">
            <v>1000000000000</v>
          </cell>
          <cell r="CI247">
            <v>1000000000000</v>
          </cell>
          <cell r="CJ247">
            <v>1000000000000</v>
          </cell>
          <cell r="CK247">
            <v>1000000000000</v>
          </cell>
          <cell r="CL247">
            <v>1000000000000</v>
          </cell>
          <cell r="CM247">
            <v>1000000000000</v>
          </cell>
          <cell r="CN247">
            <v>1000000000000</v>
          </cell>
          <cell r="CO247">
            <v>1000000000000</v>
          </cell>
          <cell r="CP247">
            <v>1000000000000</v>
          </cell>
          <cell r="CQ247">
            <v>1000000000000</v>
          </cell>
          <cell r="CR247">
            <v>1000000000000</v>
          </cell>
        </row>
        <row r="248">
          <cell r="M248">
            <v>6</v>
          </cell>
          <cell r="N248" t="str">
            <v>SERVIÇOS DE SINALIZAÇÃO VIÁRIA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S248">
            <v>3</v>
          </cell>
          <cell r="BT248">
            <v>3</v>
          </cell>
          <cell r="BU248">
            <v>3</v>
          </cell>
          <cell r="BV248">
            <v>3</v>
          </cell>
          <cell r="BW248">
            <v>3</v>
          </cell>
          <cell r="BX248">
            <v>1000000000000</v>
          </cell>
          <cell r="BY248">
            <v>1000000000000</v>
          </cell>
          <cell r="BZ248">
            <v>1000000000000</v>
          </cell>
          <cell r="CA248">
            <v>1000000000000</v>
          </cell>
          <cell r="CB248">
            <v>1000000000000</v>
          </cell>
          <cell r="CC248">
            <v>1000000000000</v>
          </cell>
          <cell r="CD248">
            <v>1000000000000</v>
          </cell>
          <cell r="CE248">
            <v>1000000000000</v>
          </cell>
          <cell r="CF248">
            <v>1000000000000</v>
          </cell>
          <cell r="CG248">
            <v>1000000000000</v>
          </cell>
          <cell r="CH248">
            <v>1000000000000</v>
          </cell>
          <cell r="CI248">
            <v>1000000000000</v>
          </cell>
          <cell r="CJ248">
            <v>1000000000000</v>
          </cell>
          <cell r="CK248">
            <v>1000000000000</v>
          </cell>
          <cell r="CL248">
            <v>1000000000000</v>
          </cell>
          <cell r="CM248">
            <v>1000000000000</v>
          </cell>
          <cell r="CN248">
            <v>1000000000000</v>
          </cell>
          <cell r="CO248">
            <v>1000000000000</v>
          </cell>
          <cell r="CP248">
            <v>1000000000000</v>
          </cell>
          <cell r="CQ248">
            <v>1000000000000</v>
          </cell>
          <cell r="CR248">
            <v>1000000000000</v>
          </cell>
        </row>
        <row r="249">
          <cell r="M249">
            <v>6</v>
          </cell>
          <cell r="N249" t="str">
            <v>SERVIÇOS DE SINALIZAÇÃO VIÁRIA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S249">
            <v>3</v>
          </cell>
          <cell r="BT249">
            <v>3</v>
          </cell>
          <cell r="BU249">
            <v>3</v>
          </cell>
          <cell r="BV249">
            <v>3</v>
          </cell>
          <cell r="BW249">
            <v>3</v>
          </cell>
          <cell r="BX249">
            <v>1000000000000</v>
          </cell>
          <cell r="BY249">
            <v>1000000000000</v>
          </cell>
          <cell r="BZ249">
            <v>1000000000000</v>
          </cell>
          <cell r="CA249">
            <v>1000000000000</v>
          </cell>
          <cell r="CB249">
            <v>1000000000000</v>
          </cell>
          <cell r="CC249">
            <v>1000000000000</v>
          </cell>
          <cell r="CD249">
            <v>1000000000000</v>
          </cell>
          <cell r="CE249">
            <v>1000000000000</v>
          </cell>
          <cell r="CF249">
            <v>1000000000000</v>
          </cell>
          <cell r="CG249">
            <v>1000000000000</v>
          </cell>
          <cell r="CH249">
            <v>1000000000000</v>
          </cell>
          <cell r="CI249">
            <v>1000000000000</v>
          </cell>
          <cell r="CJ249">
            <v>1000000000000</v>
          </cell>
          <cell r="CK249">
            <v>1000000000000</v>
          </cell>
          <cell r="CL249">
            <v>1000000000000</v>
          </cell>
          <cell r="CM249">
            <v>1000000000000</v>
          </cell>
          <cell r="CN249">
            <v>1000000000000</v>
          </cell>
          <cell r="CO249">
            <v>1000000000000</v>
          </cell>
          <cell r="CP249">
            <v>1000000000000</v>
          </cell>
          <cell r="CQ249">
            <v>1000000000000</v>
          </cell>
          <cell r="CR249">
            <v>1000000000000</v>
          </cell>
        </row>
        <row r="250">
          <cell r="M250">
            <v>6</v>
          </cell>
          <cell r="N250" t="str">
            <v>SERVIÇOS DE SINALIZAÇÃO VIÁRIA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S250">
            <v>3</v>
          </cell>
          <cell r="BT250">
            <v>3</v>
          </cell>
          <cell r="BU250">
            <v>3</v>
          </cell>
          <cell r="BV250">
            <v>3</v>
          </cell>
          <cell r="BW250">
            <v>3</v>
          </cell>
          <cell r="BX250">
            <v>1000000000000</v>
          </cell>
          <cell r="BY250">
            <v>1000000000000</v>
          </cell>
          <cell r="BZ250">
            <v>1000000000000</v>
          </cell>
          <cell r="CA250">
            <v>1000000000000</v>
          </cell>
          <cell r="CB250">
            <v>1000000000000</v>
          </cell>
          <cell r="CC250">
            <v>1000000000000</v>
          </cell>
          <cell r="CD250">
            <v>1000000000000</v>
          </cell>
          <cell r="CE250">
            <v>1000000000000</v>
          </cell>
          <cell r="CF250">
            <v>1000000000000</v>
          </cell>
          <cell r="CG250">
            <v>1000000000000</v>
          </cell>
          <cell r="CH250">
            <v>1000000000000</v>
          </cell>
          <cell r="CI250">
            <v>1000000000000</v>
          </cell>
          <cell r="CJ250">
            <v>1000000000000</v>
          </cell>
          <cell r="CK250">
            <v>1000000000000</v>
          </cell>
          <cell r="CL250">
            <v>1000000000000</v>
          </cell>
          <cell r="CM250">
            <v>1000000000000</v>
          </cell>
          <cell r="CN250">
            <v>1000000000000</v>
          </cell>
          <cell r="CO250">
            <v>1000000000000</v>
          </cell>
          <cell r="CP250">
            <v>1000000000000</v>
          </cell>
          <cell r="CQ250">
            <v>1000000000000</v>
          </cell>
          <cell r="CR250">
            <v>1000000000000</v>
          </cell>
        </row>
        <row r="251">
          <cell r="M251">
            <v>6</v>
          </cell>
          <cell r="N251" t="str">
            <v>SERVIÇOS DE SINALIZAÇÃO VIÁRIA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S251">
            <v>3</v>
          </cell>
          <cell r="BT251">
            <v>3</v>
          </cell>
          <cell r="BU251">
            <v>3</v>
          </cell>
          <cell r="BV251">
            <v>3</v>
          </cell>
          <cell r="BW251">
            <v>3</v>
          </cell>
          <cell r="BX251">
            <v>1000000000000</v>
          </cell>
          <cell r="BY251">
            <v>1000000000000</v>
          </cell>
          <cell r="BZ251">
            <v>1000000000000</v>
          </cell>
          <cell r="CA251">
            <v>1000000000000</v>
          </cell>
          <cell r="CB251">
            <v>1000000000000</v>
          </cell>
          <cell r="CC251">
            <v>1000000000000</v>
          </cell>
          <cell r="CD251">
            <v>1000000000000</v>
          </cell>
          <cell r="CE251">
            <v>1000000000000</v>
          </cell>
          <cell r="CF251">
            <v>1000000000000</v>
          </cell>
          <cell r="CG251">
            <v>1000000000000</v>
          </cell>
          <cell r="CH251">
            <v>1000000000000</v>
          </cell>
          <cell r="CI251">
            <v>1000000000000</v>
          </cell>
          <cell r="CJ251">
            <v>1000000000000</v>
          </cell>
          <cell r="CK251">
            <v>1000000000000</v>
          </cell>
          <cell r="CL251">
            <v>1000000000000</v>
          </cell>
          <cell r="CM251">
            <v>1000000000000</v>
          </cell>
          <cell r="CN251">
            <v>1000000000000</v>
          </cell>
          <cell r="CO251">
            <v>1000000000000</v>
          </cell>
          <cell r="CP251">
            <v>1000000000000</v>
          </cell>
          <cell r="CQ251">
            <v>1000000000000</v>
          </cell>
          <cell r="CR251">
            <v>1000000000000</v>
          </cell>
        </row>
        <row r="252">
          <cell r="M252">
            <v>6</v>
          </cell>
          <cell r="N252" t="str">
            <v>SERVIÇOS DE SINALIZAÇÃO VIÁRIA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S252">
            <v>3</v>
          </cell>
          <cell r="BT252">
            <v>3</v>
          </cell>
          <cell r="BU252">
            <v>3</v>
          </cell>
          <cell r="BV252">
            <v>3</v>
          </cell>
          <cell r="BW252">
            <v>3</v>
          </cell>
          <cell r="BX252">
            <v>1000000000000</v>
          </cell>
          <cell r="BY252">
            <v>1000000000000</v>
          </cell>
          <cell r="BZ252">
            <v>1000000000000</v>
          </cell>
          <cell r="CA252">
            <v>1000000000000</v>
          </cell>
          <cell r="CB252">
            <v>1000000000000</v>
          </cell>
          <cell r="CC252">
            <v>1000000000000</v>
          </cell>
          <cell r="CD252">
            <v>1000000000000</v>
          </cell>
          <cell r="CE252">
            <v>1000000000000</v>
          </cell>
          <cell r="CF252">
            <v>1000000000000</v>
          </cell>
          <cell r="CG252">
            <v>1000000000000</v>
          </cell>
          <cell r="CH252">
            <v>1000000000000</v>
          </cell>
          <cell r="CI252">
            <v>1000000000000</v>
          </cell>
          <cell r="CJ252">
            <v>1000000000000</v>
          </cell>
          <cell r="CK252">
            <v>1000000000000</v>
          </cell>
          <cell r="CL252">
            <v>1000000000000</v>
          </cell>
          <cell r="CM252">
            <v>1000000000000</v>
          </cell>
          <cell r="CN252">
            <v>1000000000000</v>
          </cell>
          <cell r="CO252">
            <v>1000000000000</v>
          </cell>
          <cell r="CP252">
            <v>1000000000000</v>
          </cell>
          <cell r="CQ252">
            <v>1000000000000</v>
          </cell>
          <cell r="CR252">
            <v>1000000000000</v>
          </cell>
        </row>
        <row r="253">
          <cell r="M253">
            <v>6</v>
          </cell>
          <cell r="N253" t="str">
            <v>SERVIÇOS DE SINALIZAÇÃO VIÁRIA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S253">
            <v>3</v>
          </cell>
          <cell r="BT253">
            <v>3</v>
          </cell>
          <cell r="BU253">
            <v>3</v>
          </cell>
          <cell r="BV253">
            <v>3</v>
          </cell>
          <cell r="BW253">
            <v>3</v>
          </cell>
          <cell r="BX253">
            <v>1000000000000</v>
          </cell>
          <cell r="BY253">
            <v>1000000000000</v>
          </cell>
          <cell r="BZ253">
            <v>1000000000000</v>
          </cell>
          <cell r="CA253">
            <v>1000000000000</v>
          </cell>
          <cell r="CB253">
            <v>1000000000000</v>
          </cell>
          <cell r="CC253">
            <v>1000000000000</v>
          </cell>
          <cell r="CD253">
            <v>1000000000000</v>
          </cell>
          <cell r="CE253">
            <v>1000000000000</v>
          </cell>
          <cell r="CF253">
            <v>1000000000000</v>
          </cell>
          <cell r="CG253">
            <v>1000000000000</v>
          </cell>
          <cell r="CH253">
            <v>1000000000000</v>
          </cell>
          <cell r="CI253">
            <v>1000000000000</v>
          </cell>
          <cell r="CJ253">
            <v>1000000000000</v>
          </cell>
          <cell r="CK253">
            <v>1000000000000</v>
          </cell>
          <cell r="CL253">
            <v>1000000000000</v>
          </cell>
          <cell r="CM253">
            <v>1000000000000</v>
          </cell>
          <cell r="CN253">
            <v>1000000000000</v>
          </cell>
          <cell r="CO253">
            <v>1000000000000</v>
          </cell>
          <cell r="CP253">
            <v>1000000000000</v>
          </cell>
          <cell r="CQ253">
            <v>1000000000000</v>
          </cell>
          <cell r="CR253">
            <v>1000000000000</v>
          </cell>
        </row>
        <row r="254">
          <cell r="M254">
            <v>6</v>
          </cell>
          <cell r="N254" t="str">
            <v>SERVIÇOS DE SINALIZAÇÃO VIÁRIA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S254">
            <v>3</v>
          </cell>
          <cell r="BT254">
            <v>3</v>
          </cell>
          <cell r="BU254">
            <v>3</v>
          </cell>
          <cell r="BV254">
            <v>3</v>
          </cell>
          <cell r="BW254">
            <v>3</v>
          </cell>
          <cell r="BX254">
            <v>1000000000000</v>
          </cell>
          <cell r="BY254">
            <v>1000000000000</v>
          </cell>
          <cell r="BZ254">
            <v>1000000000000</v>
          </cell>
          <cell r="CA254">
            <v>1000000000000</v>
          </cell>
          <cell r="CB254">
            <v>1000000000000</v>
          </cell>
          <cell r="CC254">
            <v>1000000000000</v>
          </cell>
          <cell r="CD254">
            <v>1000000000000</v>
          </cell>
          <cell r="CE254">
            <v>1000000000000</v>
          </cell>
          <cell r="CF254">
            <v>1000000000000</v>
          </cell>
          <cell r="CG254">
            <v>1000000000000</v>
          </cell>
          <cell r="CH254">
            <v>1000000000000</v>
          </cell>
          <cell r="CI254">
            <v>1000000000000</v>
          </cell>
          <cell r="CJ254">
            <v>1000000000000</v>
          </cell>
          <cell r="CK254">
            <v>1000000000000</v>
          </cell>
          <cell r="CL254">
            <v>1000000000000</v>
          </cell>
          <cell r="CM254">
            <v>1000000000000</v>
          </cell>
          <cell r="CN254">
            <v>1000000000000</v>
          </cell>
          <cell r="CO254">
            <v>1000000000000</v>
          </cell>
          <cell r="CP254">
            <v>1000000000000</v>
          </cell>
          <cell r="CQ254">
            <v>1000000000000</v>
          </cell>
          <cell r="CR254">
            <v>1000000000000</v>
          </cell>
        </row>
        <row r="255">
          <cell r="M255">
            <v>6</v>
          </cell>
          <cell r="N255" t="str">
            <v>SERVIÇOS DE SINALIZAÇÃO VIÁRIA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S255">
            <v>3</v>
          </cell>
          <cell r="BT255">
            <v>3</v>
          </cell>
          <cell r="BU255">
            <v>3</v>
          </cell>
          <cell r="BV255">
            <v>3</v>
          </cell>
          <cell r="BW255">
            <v>3</v>
          </cell>
          <cell r="BX255">
            <v>1000000000000</v>
          </cell>
          <cell r="BY255">
            <v>1000000000000</v>
          </cell>
          <cell r="BZ255">
            <v>1000000000000</v>
          </cell>
          <cell r="CA255">
            <v>1000000000000</v>
          </cell>
          <cell r="CB255">
            <v>1000000000000</v>
          </cell>
          <cell r="CC255">
            <v>1000000000000</v>
          </cell>
          <cell r="CD255">
            <v>1000000000000</v>
          </cell>
          <cell r="CE255">
            <v>1000000000000</v>
          </cell>
          <cell r="CF255">
            <v>1000000000000</v>
          </cell>
          <cell r="CG255">
            <v>1000000000000</v>
          </cell>
          <cell r="CH255">
            <v>1000000000000</v>
          </cell>
          <cell r="CI255">
            <v>1000000000000</v>
          </cell>
          <cell r="CJ255">
            <v>1000000000000</v>
          </cell>
          <cell r="CK255">
            <v>1000000000000</v>
          </cell>
          <cell r="CL255">
            <v>1000000000000</v>
          </cell>
          <cell r="CM255">
            <v>1000000000000</v>
          </cell>
          <cell r="CN255">
            <v>1000000000000</v>
          </cell>
          <cell r="CO255">
            <v>1000000000000</v>
          </cell>
          <cell r="CP255">
            <v>1000000000000</v>
          </cell>
          <cell r="CQ255">
            <v>1000000000000</v>
          </cell>
          <cell r="CR255">
            <v>1000000000000</v>
          </cell>
        </row>
        <row r="256">
          <cell r="M256">
            <v>6</v>
          </cell>
          <cell r="N256" t="str">
            <v>SERVIÇOS DE SINALIZAÇÃO VIÁRIA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S256">
            <v>3</v>
          </cell>
          <cell r="BT256">
            <v>3</v>
          </cell>
          <cell r="BU256">
            <v>3</v>
          </cell>
          <cell r="BV256">
            <v>3</v>
          </cell>
          <cell r="BW256">
            <v>3</v>
          </cell>
          <cell r="BX256">
            <v>1000000000000</v>
          </cell>
          <cell r="BY256">
            <v>1000000000000</v>
          </cell>
          <cell r="BZ256">
            <v>1000000000000</v>
          </cell>
          <cell r="CA256">
            <v>1000000000000</v>
          </cell>
          <cell r="CB256">
            <v>1000000000000</v>
          </cell>
          <cell r="CC256">
            <v>1000000000000</v>
          </cell>
          <cell r="CD256">
            <v>1000000000000</v>
          </cell>
          <cell r="CE256">
            <v>1000000000000</v>
          </cell>
          <cell r="CF256">
            <v>1000000000000</v>
          </cell>
          <cell r="CG256">
            <v>1000000000000</v>
          </cell>
          <cell r="CH256">
            <v>1000000000000</v>
          </cell>
          <cell r="CI256">
            <v>1000000000000</v>
          </cell>
          <cell r="CJ256">
            <v>1000000000000</v>
          </cell>
          <cell r="CK256">
            <v>1000000000000</v>
          </cell>
          <cell r="CL256">
            <v>1000000000000</v>
          </cell>
          <cell r="CM256">
            <v>1000000000000</v>
          </cell>
          <cell r="CN256">
            <v>1000000000000</v>
          </cell>
          <cell r="CO256">
            <v>1000000000000</v>
          </cell>
          <cell r="CP256">
            <v>1000000000000</v>
          </cell>
          <cell r="CQ256">
            <v>1000000000000</v>
          </cell>
          <cell r="CR256">
            <v>1000000000000</v>
          </cell>
        </row>
        <row r="257">
          <cell r="M257">
            <v>6</v>
          </cell>
          <cell r="N257" t="str">
            <v>SERVIÇOS DE SINALIZAÇÃO VIÁRIA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S257">
            <v>3</v>
          </cell>
          <cell r="BT257">
            <v>3</v>
          </cell>
          <cell r="BU257">
            <v>3</v>
          </cell>
          <cell r="BV257">
            <v>3</v>
          </cell>
          <cell r="BW257">
            <v>3</v>
          </cell>
          <cell r="BX257">
            <v>1000000000000</v>
          </cell>
          <cell r="BY257">
            <v>1000000000000</v>
          </cell>
          <cell r="BZ257">
            <v>1000000000000</v>
          </cell>
          <cell r="CA257">
            <v>1000000000000</v>
          </cell>
          <cell r="CB257">
            <v>1000000000000</v>
          </cell>
          <cell r="CC257">
            <v>1000000000000</v>
          </cell>
          <cell r="CD257">
            <v>1000000000000</v>
          </cell>
          <cell r="CE257">
            <v>1000000000000</v>
          </cell>
          <cell r="CF257">
            <v>1000000000000</v>
          </cell>
          <cell r="CG257">
            <v>1000000000000</v>
          </cell>
          <cell r="CH257">
            <v>1000000000000</v>
          </cell>
          <cell r="CI257">
            <v>1000000000000</v>
          </cell>
          <cell r="CJ257">
            <v>1000000000000</v>
          </cell>
          <cell r="CK257">
            <v>1000000000000</v>
          </cell>
          <cell r="CL257">
            <v>1000000000000</v>
          </cell>
          <cell r="CM257">
            <v>1000000000000</v>
          </cell>
          <cell r="CN257">
            <v>1000000000000</v>
          </cell>
          <cell r="CO257">
            <v>1000000000000</v>
          </cell>
          <cell r="CP257">
            <v>1000000000000</v>
          </cell>
          <cell r="CQ257">
            <v>1000000000000</v>
          </cell>
          <cell r="CR257">
            <v>1000000000000</v>
          </cell>
        </row>
        <row r="258">
          <cell r="M258">
            <v>6</v>
          </cell>
          <cell r="N258" t="str">
            <v>SERVIÇOS DE SINALIZAÇÃO VIÁRIA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S258">
            <v>3</v>
          </cell>
          <cell r="BT258">
            <v>3</v>
          </cell>
          <cell r="BU258">
            <v>3</v>
          </cell>
          <cell r="BV258">
            <v>3</v>
          </cell>
          <cell r="BW258">
            <v>3</v>
          </cell>
          <cell r="BX258">
            <v>1000000000000</v>
          </cell>
          <cell r="BY258">
            <v>1000000000000</v>
          </cell>
          <cell r="BZ258">
            <v>1000000000000</v>
          </cell>
          <cell r="CA258">
            <v>1000000000000</v>
          </cell>
          <cell r="CB258">
            <v>1000000000000</v>
          </cell>
          <cell r="CC258">
            <v>1000000000000</v>
          </cell>
          <cell r="CD258">
            <v>1000000000000</v>
          </cell>
          <cell r="CE258">
            <v>1000000000000</v>
          </cell>
          <cell r="CF258">
            <v>1000000000000</v>
          </cell>
          <cell r="CG258">
            <v>1000000000000</v>
          </cell>
          <cell r="CH258">
            <v>1000000000000</v>
          </cell>
          <cell r="CI258">
            <v>1000000000000</v>
          </cell>
          <cell r="CJ258">
            <v>1000000000000</v>
          </cell>
          <cell r="CK258">
            <v>1000000000000</v>
          </cell>
          <cell r="CL258">
            <v>1000000000000</v>
          </cell>
          <cell r="CM258">
            <v>1000000000000</v>
          </cell>
          <cell r="CN258">
            <v>1000000000000</v>
          </cell>
          <cell r="CO258">
            <v>1000000000000</v>
          </cell>
          <cell r="CP258">
            <v>1000000000000</v>
          </cell>
          <cell r="CQ258">
            <v>1000000000000</v>
          </cell>
          <cell r="CR258">
            <v>1000000000000</v>
          </cell>
        </row>
        <row r="259">
          <cell r="M259">
            <v>6</v>
          </cell>
          <cell r="N259" t="str">
            <v>SERVIÇOS DE SINALIZAÇÃO VIÁRIA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S259">
            <v>3</v>
          </cell>
          <cell r="BT259">
            <v>3</v>
          </cell>
          <cell r="BU259">
            <v>3</v>
          </cell>
          <cell r="BV259">
            <v>3</v>
          </cell>
          <cell r="BW259">
            <v>3</v>
          </cell>
          <cell r="BX259">
            <v>1000000000000</v>
          </cell>
          <cell r="BY259">
            <v>1000000000000</v>
          </cell>
          <cell r="BZ259">
            <v>1000000000000</v>
          </cell>
          <cell r="CA259">
            <v>1000000000000</v>
          </cell>
          <cell r="CB259">
            <v>1000000000000</v>
          </cell>
          <cell r="CC259">
            <v>1000000000000</v>
          </cell>
          <cell r="CD259">
            <v>1000000000000</v>
          </cell>
          <cell r="CE259">
            <v>1000000000000</v>
          </cell>
          <cell r="CF259">
            <v>1000000000000</v>
          </cell>
          <cell r="CG259">
            <v>1000000000000</v>
          </cell>
          <cell r="CH259">
            <v>1000000000000</v>
          </cell>
          <cell r="CI259">
            <v>1000000000000</v>
          </cell>
          <cell r="CJ259">
            <v>1000000000000</v>
          </cell>
          <cell r="CK259">
            <v>1000000000000</v>
          </cell>
          <cell r="CL259">
            <v>1000000000000</v>
          </cell>
          <cell r="CM259">
            <v>1000000000000</v>
          </cell>
          <cell r="CN259">
            <v>1000000000000</v>
          </cell>
          <cell r="CO259">
            <v>1000000000000</v>
          </cell>
          <cell r="CP259">
            <v>1000000000000</v>
          </cell>
          <cell r="CQ259">
            <v>1000000000000</v>
          </cell>
          <cell r="CR259">
            <v>1000000000000</v>
          </cell>
        </row>
        <row r="260">
          <cell r="M260">
            <v>6</v>
          </cell>
          <cell r="N260" t="str">
            <v>SERVIÇOS DE SINALIZAÇÃO VIÁRIA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S260">
            <v>3</v>
          </cell>
          <cell r="BT260">
            <v>3</v>
          </cell>
          <cell r="BU260">
            <v>3</v>
          </cell>
          <cell r="BV260">
            <v>3</v>
          </cell>
          <cell r="BW260">
            <v>3</v>
          </cell>
          <cell r="BX260">
            <v>1000000000000</v>
          </cell>
          <cell r="BY260">
            <v>1000000000000</v>
          </cell>
          <cell r="BZ260">
            <v>1000000000000</v>
          </cell>
          <cell r="CA260">
            <v>1000000000000</v>
          </cell>
          <cell r="CB260">
            <v>1000000000000</v>
          </cell>
          <cell r="CC260">
            <v>1000000000000</v>
          </cell>
          <cell r="CD260">
            <v>1000000000000</v>
          </cell>
          <cell r="CE260">
            <v>1000000000000</v>
          </cell>
          <cell r="CF260">
            <v>1000000000000</v>
          </cell>
          <cell r="CG260">
            <v>1000000000000</v>
          </cell>
          <cell r="CH260">
            <v>1000000000000</v>
          </cell>
          <cell r="CI260">
            <v>1000000000000</v>
          </cell>
          <cell r="CJ260">
            <v>1000000000000</v>
          </cell>
          <cell r="CK260">
            <v>1000000000000</v>
          </cell>
          <cell r="CL260">
            <v>1000000000000</v>
          </cell>
          <cell r="CM260">
            <v>1000000000000</v>
          </cell>
          <cell r="CN260">
            <v>1000000000000</v>
          </cell>
          <cell r="CO260">
            <v>1000000000000</v>
          </cell>
          <cell r="CP260">
            <v>1000000000000</v>
          </cell>
          <cell r="CQ260">
            <v>1000000000000</v>
          </cell>
          <cell r="CR260">
            <v>1000000000000</v>
          </cell>
        </row>
        <row r="261">
          <cell r="M261">
            <v>6</v>
          </cell>
          <cell r="N261" t="str">
            <v>SERVIÇOS DE SINALIZAÇÃO VIÁRIA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S261">
            <v>3</v>
          </cell>
          <cell r="BT261">
            <v>3</v>
          </cell>
          <cell r="BU261">
            <v>3</v>
          </cell>
          <cell r="BV261">
            <v>3</v>
          </cell>
          <cell r="BW261">
            <v>3</v>
          </cell>
          <cell r="BX261">
            <v>1000000000000</v>
          </cell>
          <cell r="BY261">
            <v>1000000000000</v>
          </cell>
          <cell r="BZ261">
            <v>1000000000000</v>
          </cell>
          <cell r="CA261">
            <v>1000000000000</v>
          </cell>
          <cell r="CB261">
            <v>1000000000000</v>
          </cell>
          <cell r="CC261">
            <v>1000000000000</v>
          </cell>
          <cell r="CD261">
            <v>1000000000000</v>
          </cell>
          <cell r="CE261">
            <v>1000000000000</v>
          </cell>
          <cell r="CF261">
            <v>1000000000000</v>
          </cell>
          <cell r="CG261">
            <v>1000000000000</v>
          </cell>
          <cell r="CH261">
            <v>1000000000000</v>
          </cell>
          <cell r="CI261">
            <v>1000000000000</v>
          </cell>
          <cell r="CJ261">
            <v>1000000000000</v>
          </cell>
          <cell r="CK261">
            <v>1000000000000</v>
          </cell>
          <cell r="CL261">
            <v>1000000000000</v>
          </cell>
          <cell r="CM261">
            <v>1000000000000</v>
          </cell>
          <cell r="CN261">
            <v>1000000000000</v>
          </cell>
          <cell r="CO261">
            <v>1000000000000</v>
          </cell>
          <cell r="CP261">
            <v>1000000000000</v>
          </cell>
          <cell r="CQ261">
            <v>1000000000000</v>
          </cell>
          <cell r="CR261">
            <v>1000000000000</v>
          </cell>
        </row>
        <row r="262">
          <cell r="M262">
            <v>6</v>
          </cell>
          <cell r="N262" t="str">
            <v>SERVIÇOS DE SINALIZAÇÃO VIÁRIA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S262">
            <v>3</v>
          </cell>
          <cell r="BT262">
            <v>3</v>
          </cell>
          <cell r="BU262">
            <v>3</v>
          </cell>
          <cell r="BV262">
            <v>3</v>
          </cell>
          <cell r="BW262">
            <v>3</v>
          </cell>
          <cell r="BX262">
            <v>1000000000000</v>
          </cell>
          <cell r="BY262">
            <v>1000000000000</v>
          </cell>
          <cell r="BZ262">
            <v>1000000000000</v>
          </cell>
          <cell r="CA262">
            <v>1000000000000</v>
          </cell>
          <cell r="CB262">
            <v>1000000000000</v>
          </cell>
          <cell r="CC262">
            <v>1000000000000</v>
          </cell>
          <cell r="CD262">
            <v>1000000000000</v>
          </cell>
          <cell r="CE262">
            <v>1000000000000</v>
          </cell>
          <cell r="CF262">
            <v>1000000000000</v>
          </cell>
          <cell r="CG262">
            <v>1000000000000</v>
          </cell>
          <cell r="CH262">
            <v>1000000000000</v>
          </cell>
          <cell r="CI262">
            <v>1000000000000</v>
          </cell>
          <cell r="CJ262">
            <v>1000000000000</v>
          </cell>
          <cell r="CK262">
            <v>1000000000000</v>
          </cell>
          <cell r="CL262">
            <v>1000000000000</v>
          </cell>
          <cell r="CM262">
            <v>1000000000000</v>
          </cell>
          <cell r="CN262">
            <v>1000000000000</v>
          </cell>
          <cell r="CO262">
            <v>1000000000000</v>
          </cell>
          <cell r="CP262">
            <v>1000000000000</v>
          </cell>
          <cell r="CQ262">
            <v>1000000000000</v>
          </cell>
          <cell r="CR262">
            <v>1000000000000</v>
          </cell>
        </row>
        <row r="263">
          <cell r="M263">
            <v>6</v>
          </cell>
          <cell r="N263" t="str">
            <v>SERVIÇOS DE SINALIZAÇÃO VIÁRIA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S263">
            <v>3</v>
          </cell>
          <cell r="BT263">
            <v>3</v>
          </cell>
          <cell r="BU263">
            <v>3</v>
          </cell>
          <cell r="BV263">
            <v>3</v>
          </cell>
          <cell r="BW263">
            <v>3</v>
          </cell>
          <cell r="BX263">
            <v>1000000000000</v>
          </cell>
          <cell r="BY263">
            <v>1000000000000</v>
          </cell>
          <cell r="BZ263">
            <v>1000000000000</v>
          </cell>
          <cell r="CA263">
            <v>1000000000000</v>
          </cell>
          <cell r="CB263">
            <v>1000000000000</v>
          </cell>
          <cell r="CC263">
            <v>1000000000000</v>
          </cell>
          <cell r="CD263">
            <v>1000000000000</v>
          </cell>
          <cell r="CE263">
            <v>1000000000000</v>
          </cell>
          <cell r="CF263">
            <v>1000000000000</v>
          </cell>
          <cell r="CG263">
            <v>1000000000000</v>
          </cell>
          <cell r="CH263">
            <v>1000000000000</v>
          </cell>
          <cell r="CI263">
            <v>1000000000000</v>
          </cell>
          <cell r="CJ263">
            <v>1000000000000</v>
          </cell>
          <cell r="CK263">
            <v>1000000000000</v>
          </cell>
          <cell r="CL263">
            <v>1000000000000</v>
          </cell>
          <cell r="CM263">
            <v>1000000000000</v>
          </cell>
          <cell r="CN263">
            <v>1000000000000</v>
          </cell>
          <cell r="CO263">
            <v>1000000000000</v>
          </cell>
          <cell r="CP263">
            <v>1000000000000</v>
          </cell>
          <cell r="CQ263">
            <v>1000000000000</v>
          </cell>
          <cell r="CR263">
            <v>1000000000000</v>
          </cell>
        </row>
        <row r="264">
          <cell r="M264">
            <v>6</v>
          </cell>
          <cell r="N264" t="str">
            <v>SERVIÇOS DE SINALIZAÇÃO VIÁRIA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S264">
            <v>3</v>
          </cell>
          <cell r="BT264">
            <v>3</v>
          </cell>
          <cell r="BU264">
            <v>3</v>
          </cell>
          <cell r="BV264">
            <v>3</v>
          </cell>
          <cell r="BW264">
            <v>3</v>
          </cell>
          <cell r="BX264">
            <v>1000000000000</v>
          </cell>
          <cell r="BY264">
            <v>1000000000000</v>
          </cell>
          <cell r="BZ264">
            <v>1000000000000</v>
          </cell>
          <cell r="CA264">
            <v>1000000000000</v>
          </cell>
          <cell r="CB264">
            <v>1000000000000</v>
          </cell>
          <cell r="CC264">
            <v>1000000000000</v>
          </cell>
          <cell r="CD264">
            <v>1000000000000</v>
          </cell>
          <cell r="CE264">
            <v>1000000000000</v>
          </cell>
          <cell r="CF264">
            <v>1000000000000</v>
          </cell>
          <cell r="CG264">
            <v>1000000000000</v>
          </cell>
          <cell r="CH264">
            <v>1000000000000</v>
          </cell>
          <cell r="CI264">
            <v>1000000000000</v>
          </cell>
          <cell r="CJ264">
            <v>1000000000000</v>
          </cell>
          <cell r="CK264">
            <v>1000000000000</v>
          </cell>
          <cell r="CL264">
            <v>1000000000000</v>
          </cell>
          <cell r="CM264">
            <v>1000000000000</v>
          </cell>
          <cell r="CN264">
            <v>1000000000000</v>
          </cell>
          <cell r="CO264">
            <v>1000000000000</v>
          </cell>
          <cell r="CP264">
            <v>1000000000000</v>
          </cell>
          <cell r="CQ264">
            <v>1000000000000</v>
          </cell>
          <cell r="CR264">
            <v>1000000000000</v>
          </cell>
        </row>
        <row r="265">
          <cell r="M265">
            <v>6</v>
          </cell>
          <cell r="N265" t="str">
            <v>SERVIÇOS DE SINALIZAÇÃO VIÁRIA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S265">
            <v>3</v>
          </cell>
          <cell r="BT265">
            <v>3</v>
          </cell>
          <cell r="BU265">
            <v>3</v>
          </cell>
          <cell r="BV265">
            <v>3</v>
          </cell>
          <cell r="BW265">
            <v>3</v>
          </cell>
          <cell r="BX265">
            <v>1000000000000</v>
          </cell>
          <cell r="BY265">
            <v>1000000000000</v>
          </cell>
          <cell r="BZ265">
            <v>1000000000000</v>
          </cell>
          <cell r="CA265">
            <v>1000000000000</v>
          </cell>
          <cell r="CB265">
            <v>1000000000000</v>
          </cell>
          <cell r="CC265">
            <v>1000000000000</v>
          </cell>
          <cell r="CD265">
            <v>1000000000000</v>
          </cell>
          <cell r="CE265">
            <v>1000000000000</v>
          </cell>
          <cell r="CF265">
            <v>1000000000000</v>
          </cell>
          <cell r="CG265">
            <v>1000000000000</v>
          </cell>
          <cell r="CH265">
            <v>1000000000000</v>
          </cell>
          <cell r="CI265">
            <v>1000000000000</v>
          </cell>
          <cell r="CJ265">
            <v>1000000000000</v>
          </cell>
          <cell r="CK265">
            <v>1000000000000</v>
          </cell>
          <cell r="CL265">
            <v>1000000000000</v>
          </cell>
          <cell r="CM265">
            <v>1000000000000</v>
          </cell>
          <cell r="CN265">
            <v>1000000000000</v>
          </cell>
          <cell r="CO265">
            <v>1000000000000</v>
          </cell>
          <cell r="CP265">
            <v>1000000000000</v>
          </cell>
          <cell r="CQ265">
            <v>1000000000000</v>
          </cell>
          <cell r="CR265">
            <v>1000000000000</v>
          </cell>
        </row>
        <row r="266">
          <cell r="M266">
            <v>6</v>
          </cell>
          <cell r="N266" t="str">
            <v>SERVIÇOS DE SINALIZAÇÃO VIÁRIA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S266">
            <v>3</v>
          </cell>
          <cell r="BT266">
            <v>3</v>
          </cell>
          <cell r="BU266">
            <v>3</v>
          </cell>
          <cell r="BV266">
            <v>3</v>
          </cell>
          <cell r="BW266">
            <v>3</v>
          </cell>
          <cell r="BX266">
            <v>1000000000000</v>
          </cell>
          <cell r="BY266">
            <v>1000000000000</v>
          </cell>
          <cell r="BZ266">
            <v>1000000000000</v>
          </cell>
          <cell r="CA266">
            <v>1000000000000</v>
          </cell>
          <cell r="CB266">
            <v>1000000000000</v>
          </cell>
          <cell r="CC266">
            <v>1000000000000</v>
          </cell>
          <cell r="CD266">
            <v>1000000000000</v>
          </cell>
          <cell r="CE266">
            <v>1000000000000</v>
          </cell>
          <cell r="CF266">
            <v>1000000000000</v>
          </cell>
          <cell r="CG266">
            <v>1000000000000</v>
          </cell>
          <cell r="CH266">
            <v>1000000000000</v>
          </cell>
          <cell r="CI266">
            <v>1000000000000</v>
          </cell>
          <cell r="CJ266">
            <v>1000000000000</v>
          </cell>
          <cell r="CK266">
            <v>1000000000000</v>
          </cell>
          <cell r="CL266">
            <v>1000000000000</v>
          </cell>
          <cell r="CM266">
            <v>1000000000000</v>
          </cell>
          <cell r="CN266">
            <v>1000000000000</v>
          </cell>
          <cell r="CO266">
            <v>1000000000000</v>
          </cell>
          <cell r="CP266">
            <v>1000000000000</v>
          </cell>
          <cell r="CQ266">
            <v>1000000000000</v>
          </cell>
          <cell r="CR266">
            <v>1000000000000</v>
          </cell>
        </row>
        <row r="267">
          <cell r="M267">
            <v>6</v>
          </cell>
          <cell r="N267" t="str">
            <v>SERVIÇOS DE SINALIZAÇÃO VIÁRIA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3</v>
          </cell>
          <cell r="BT267">
            <v>3</v>
          </cell>
          <cell r="BU267">
            <v>3</v>
          </cell>
          <cell r="BV267">
            <v>3</v>
          </cell>
          <cell r="BW267">
            <v>3</v>
          </cell>
          <cell r="BX267">
            <v>1000000000000</v>
          </cell>
          <cell r="BY267">
            <v>1000000000000</v>
          </cell>
          <cell r="BZ267">
            <v>1000000000000</v>
          </cell>
          <cell r="CA267">
            <v>1000000000000</v>
          </cell>
          <cell r="CB267">
            <v>1000000000000</v>
          </cell>
          <cell r="CC267">
            <v>1000000000000</v>
          </cell>
          <cell r="CD267">
            <v>1000000000000</v>
          </cell>
          <cell r="CE267">
            <v>1000000000000</v>
          </cell>
          <cell r="CF267">
            <v>1000000000000</v>
          </cell>
          <cell r="CG267">
            <v>1000000000000</v>
          </cell>
          <cell r="CH267">
            <v>1000000000000</v>
          </cell>
          <cell r="CI267">
            <v>1000000000000</v>
          </cell>
          <cell r="CJ267">
            <v>1000000000000</v>
          </cell>
          <cell r="CK267">
            <v>1000000000000</v>
          </cell>
          <cell r="CL267">
            <v>1000000000000</v>
          </cell>
          <cell r="CM267">
            <v>1000000000000</v>
          </cell>
          <cell r="CN267">
            <v>1000000000000</v>
          </cell>
          <cell r="CO267">
            <v>1000000000000</v>
          </cell>
          <cell r="CP267">
            <v>1000000000000</v>
          </cell>
          <cell r="CQ267">
            <v>1000000000000</v>
          </cell>
          <cell r="CR267">
            <v>1000000000000</v>
          </cell>
        </row>
        <row r="268">
          <cell r="M268">
            <v>6</v>
          </cell>
          <cell r="N268" t="str">
            <v>SERVIÇOS DE SINALIZAÇÃO VIÁRIA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S268">
            <v>3</v>
          </cell>
          <cell r="BT268">
            <v>3</v>
          </cell>
          <cell r="BU268">
            <v>3</v>
          </cell>
          <cell r="BV268">
            <v>3</v>
          </cell>
          <cell r="BW268">
            <v>3</v>
          </cell>
          <cell r="BX268">
            <v>1000000000000</v>
          </cell>
          <cell r="BY268">
            <v>1000000000000</v>
          </cell>
          <cell r="BZ268">
            <v>1000000000000</v>
          </cell>
          <cell r="CA268">
            <v>1000000000000</v>
          </cell>
          <cell r="CB268">
            <v>1000000000000</v>
          </cell>
          <cell r="CC268">
            <v>1000000000000</v>
          </cell>
          <cell r="CD268">
            <v>1000000000000</v>
          </cell>
          <cell r="CE268">
            <v>1000000000000</v>
          </cell>
          <cell r="CF268">
            <v>1000000000000</v>
          </cell>
          <cell r="CG268">
            <v>1000000000000</v>
          </cell>
          <cell r="CH268">
            <v>1000000000000</v>
          </cell>
          <cell r="CI268">
            <v>1000000000000</v>
          </cell>
          <cell r="CJ268">
            <v>1000000000000</v>
          </cell>
          <cell r="CK268">
            <v>1000000000000</v>
          </cell>
          <cell r="CL268">
            <v>1000000000000</v>
          </cell>
          <cell r="CM268">
            <v>1000000000000</v>
          </cell>
          <cell r="CN268">
            <v>1000000000000</v>
          </cell>
          <cell r="CO268">
            <v>1000000000000</v>
          </cell>
          <cell r="CP268">
            <v>1000000000000</v>
          </cell>
          <cell r="CQ268">
            <v>1000000000000</v>
          </cell>
          <cell r="CR268">
            <v>1000000000000</v>
          </cell>
        </row>
        <row r="269">
          <cell r="M269">
            <v>6</v>
          </cell>
          <cell r="N269" t="str">
            <v>SERVIÇOS DE SINALIZAÇÃO VIÁRIA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S269">
            <v>3</v>
          </cell>
          <cell r="BT269">
            <v>3</v>
          </cell>
          <cell r="BU269">
            <v>3</v>
          </cell>
          <cell r="BV269">
            <v>3</v>
          </cell>
          <cell r="BW269">
            <v>3</v>
          </cell>
          <cell r="BX269">
            <v>1000000000000</v>
          </cell>
          <cell r="BY269">
            <v>1000000000000</v>
          </cell>
          <cell r="BZ269">
            <v>1000000000000</v>
          </cell>
          <cell r="CA269">
            <v>1000000000000</v>
          </cell>
          <cell r="CB269">
            <v>1000000000000</v>
          </cell>
          <cell r="CC269">
            <v>1000000000000</v>
          </cell>
          <cell r="CD269">
            <v>1000000000000</v>
          </cell>
          <cell r="CE269">
            <v>1000000000000</v>
          </cell>
          <cell r="CF269">
            <v>1000000000000</v>
          </cell>
          <cell r="CG269">
            <v>1000000000000</v>
          </cell>
          <cell r="CH269">
            <v>1000000000000</v>
          </cell>
          <cell r="CI269">
            <v>1000000000000</v>
          </cell>
          <cell r="CJ269">
            <v>1000000000000</v>
          </cell>
          <cell r="CK269">
            <v>1000000000000</v>
          </cell>
          <cell r="CL269">
            <v>1000000000000</v>
          </cell>
          <cell r="CM269">
            <v>1000000000000</v>
          </cell>
          <cell r="CN269">
            <v>1000000000000</v>
          </cell>
          <cell r="CO269">
            <v>1000000000000</v>
          </cell>
          <cell r="CP269">
            <v>1000000000000</v>
          </cell>
          <cell r="CQ269">
            <v>1000000000000</v>
          </cell>
          <cell r="CR269">
            <v>1000000000000</v>
          </cell>
        </row>
        <row r="270">
          <cell r="M270">
            <v>6</v>
          </cell>
          <cell r="N270" t="str">
            <v>SERVIÇOS DE SINALIZAÇÃO VIÁRIA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S270">
            <v>3</v>
          </cell>
          <cell r="BT270">
            <v>3</v>
          </cell>
          <cell r="BU270">
            <v>3</v>
          </cell>
          <cell r="BV270">
            <v>3</v>
          </cell>
          <cell r="BW270">
            <v>3</v>
          </cell>
          <cell r="BX270">
            <v>1000000000000</v>
          </cell>
          <cell r="BY270">
            <v>1000000000000</v>
          </cell>
          <cell r="BZ270">
            <v>1000000000000</v>
          </cell>
          <cell r="CA270">
            <v>1000000000000</v>
          </cell>
          <cell r="CB270">
            <v>1000000000000</v>
          </cell>
          <cell r="CC270">
            <v>1000000000000</v>
          </cell>
          <cell r="CD270">
            <v>1000000000000</v>
          </cell>
          <cell r="CE270">
            <v>1000000000000</v>
          </cell>
          <cell r="CF270">
            <v>1000000000000</v>
          </cell>
          <cell r="CG270">
            <v>1000000000000</v>
          </cell>
          <cell r="CH270">
            <v>1000000000000</v>
          </cell>
          <cell r="CI270">
            <v>1000000000000</v>
          </cell>
          <cell r="CJ270">
            <v>1000000000000</v>
          </cell>
          <cell r="CK270">
            <v>1000000000000</v>
          </cell>
          <cell r="CL270">
            <v>1000000000000</v>
          </cell>
          <cell r="CM270">
            <v>1000000000000</v>
          </cell>
          <cell r="CN270">
            <v>1000000000000</v>
          </cell>
          <cell r="CO270">
            <v>1000000000000</v>
          </cell>
          <cell r="CP270">
            <v>1000000000000</v>
          </cell>
          <cell r="CQ270">
            <v>1000000000000</v>
          </cell>
          <cell r="CR270">
            <v>1000000000000</v>
          </cell>
        </row>
        <row r="271">
          <cell r="M271">
            <v>6</v>
          </cell>
          <cell r="N271" t="str">
            <v>SERVIÇOS DE SINALIZAÇÃO VIÁRIA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S271">
            <v>3</v>
          </cell>
          <cell r="BT271">
            <v>3</v>
          </cell>
          <cell r="BU271">
            <v>3</v>
          </cell>
          <cell r="BV271">
            <v>3</v>
          </cell>
          <cell r="BW271">
            <v>3</v>
          </cell>
          <cell r="BX271">
            <v>1000000000000</v>
          </cell>
          <cell r="BY271">
            <v>1000000000000</v>
          </cell>
          <cell r="BZ271">
            <v>1000000000000</v>
          </cell>
          <cell r="CA271">
            <v>1000000000000</v>
          </cell>
          <cell r="CB271">
            <v>1000000000000</v>
          </cell>
          <cell r="CC271">
            <v>1000000000000</v>
          </cell>
          <cell r="CD271">
            <v>1000000000000</v>
          </cell>
          <cell r="CE271">
            <v>1000000000000</v>
          </cell>
          <cell r="CF271">
            <v>1000000000000</v>
          </cell>
          <cell r="CG271">
            <v>1000000000000</v>
          </cell>
          <cell r="CH271">
            <v>1000000000000</v>
          </cell>
          <cell r="CI271">
            <v>1000000000000</v>
          </cell>
          <cell r="CJ271">
            <v>1000000000000</v>
          </cell>
          <cell r="CK271">
            <v>1000000000000</v>
          </cell>
          <cell r="CL271">
            <v>1000000000000</v>
          </cell>
          <cell r="CM271">
            <v>1000000000000</v>
          </cell>
          <cell r="CN271">
            <v>1000000000000</v>
          </cell>
          <cell r="CO271">
            <v>1000000000000</v>
          </cell>
          <cell r="CP271">
            <v>1000000000000</v>
          </cell>
          <cell r="CQ271">
            <v>1000000000000</v>
          </cell>
          <cell r="CR271">
            <v>1000000000000</v>
          </cell>
        </row>
        <row r="272">
          <cell r="M272">
            <v>6</v>
          </cell>
          <cell r="N272" t="str">
            <v>SERVIÇOS DE SINALIZAÇÃO VIÁRIA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S272">
            <v>3</v>
          </cell>
          <cell r="BT272">
            <v>3</v>
          </cell>
          <cell r="BU272">
            <v>3</v>
          </cell>
          <cell r="BV272">
            <v>3</v>
          </cell>
          <cell r="BW272">
            <v>3</v>
          </cell>
          <cell r="BX272">
            <v>1000000000000</v>
          </cell>
          <cell r="BY272">
            <v>1000000000000</v>
          </cell>
          <cell r="BZ272">
            <v>1000000000000</v>
          </cell>
          <cell r="CA272">
            <v>1000000000000</v>
          </cell>
          <cell r="CB272">
            <v>1000000000000</v>
          </cell>
          <cell r="CC272">
            <v>1000000000000</v>
          </cell>
          <cell r="CD272">
            <v>1000000000000</v>
          </cell>
          <cell r="CE272">
            <v>1000000000000</v>
          </cell>
          <cell r="CF272">
            <v>1000000000000</v>
          </cell>
          <cell r="CG272">
            <v>1000000000000</v>
          </cell>
          <cell r="CH272">
            <v>1000000000000</v>
          </cell>
          <cell r="CI272">
            <v>1000000000000</v>
          </cell>
          <cell r="CJ272">
            <v>1000000000000</v>
          </cell>
          <cell r="CK272">
            <v>1000000000000</v>
          </cell>
          <cell r="CL272">
            <v>1000000000000</v>
          </cell>
          <cell r="CM272">
            <v>1000000000000</v>
          </cell>
          <cell r="CN272">
            <v>1000000000000</v>
          </cell>
          <cell r="CO272">
            <v>1000000000000</v>
          </cell>
          <cell r="CP272">
            <v>1000000000000</v>
          </cell>
          <cell r="CQ272">
            <v>1000000000000</v>
          </cell>
          <cell r="CR272">
            <v>1000000000000</v>
          </cell>
        </row>
        <row r="273">
          <cell r="M273">
            <v>6</v>
          </cell>
          <cell r="N273" t="str">
            <v>SERVIÇOS DE SINALIZAÇÃO VIÁRIA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S273">
            <v>3</v>
          </cell>
          <cell r="BT273">
            <v>3</v>
          </cell>
          <cell r="BU273">
            <v>3</v>
          </cell>
          <cell r="BV273">
            <v>3</v>
          </cell>
          <cell r="BW273">
            <v>3</v>
          </cell>
          <cell r="BX273">
            <v>1000000000000</v>
          </cell>
          <cell r="BY273">
            <v>1000000000000</v>
          </cell>
          <cell r="BZ273">
            <v>1000000000000</v>
          </cell>
          <cell r="CA273">
            <v>1000000000000</v>
          </cell>
          <cell r="CB273">
            <v>1000000000000</v>
          </cell>
          <cell r="CC273">
            <v>1000000000000</v>
          </cell>
          <cell r="CD273">
            <v>1000000000000</v>
          </cell>
          <cell r="CE273">
            <v>1000000000000</v>
          </cell>
          <cell r="CF273">
            <v>1000000000000</v>
          </cell>
          <cell r="CG273">
            <v>1000000000000</v>
          </cell>
          <cell r="CH273">
            <v>1000000000000</v>
          </cell>
          <cell r="CI273">
            <v>1000000000000</v>
          </cell>
          <cell r="CJ273">
            <v>1000000000000</v>
          </cell>
          <cell r="CK273">
            <v>1000000000000</v>
          </cell>
          <cell r="CL273">
            <v>1000000000000</v>
          </cell>
          <cell r="CM273">
            <v>1000000000000</v>
          </cell>
          <cell r="CN273">
            <v>1000000000000</v>
          </cell>
          <cell r="CO273">
            <v>1000000000000</v>
          </cell>
          <cell r="CP273">
            <v>1000000000000</v>
          </cell>
          <cell r="CQ273">
            <v>1000000000000</v>
          </cell>
          <cell r="CR273">
            <v>1000000000000</v>
          </cell>
        </row>
        <row r="274">
          <cell r="M274">
            <v>0</v>
          </cell>
          <cell r="N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</row>
      </sheetData>
      <sheetData sheetId="6">
        <row r="14">
          <cell r="D14">
            <v>0</v>
          </cell>
          <cell r="F14">
            <v>0</v>
          </cell>
        </row>
      </sheetData>
      <sheetData sheetId="7">
        <row r="1">
          <cell r="E1" t="e">
            <v>#REF!</v>
          </cell>
        </row>
        <row r="3">
          <cell r="E3" t="e">
            <v>#REF!</v>
          </cell>
        </row>
        <row r="12">
          <cell r="D12">
            <v>1</v>
          </cell>
          <cell r="T12">
            <v>1</v>
          </cell>
          <cell r="U12">
            <v>2</v>
          </cell>
          <cell r="V12">
            <v>3</v>
          </cell>
          <cell r="W12">
            <v>4</v>
          </cell>
          <cell r="X12">
            <v>5</v>
          </cell>
          <cell r="Y12">
            <v>6</v>
          </cell>
          <cell r="Z12">
            <v>7</v>
          </cell>
          <cell r="AA12">
            <v>8</v>
          </cell>
          <cell r="AB12">
            <v>9</v>
          </cell>
          <cell r="AC12">
            <v>10</v>
          </cell>
          <cell r="AD12">
            <v>11</v>
          </cell>
          <cell r="AE12">
            <v>12</v>
          </cell>
        </row>
        <row r="14">
          <cell r="E14">
            <v>1</v>
          </cell>
        </row>
        <row r="16">
          <cell r="E16"/>
        </row>
        <row r="17">
          <cell r="E17">
            <v>2</v>
          </cell>
        </row>
        <row r="19">
          <cell r="E19"/>
        </row>
        <row r="20">
          <cell r="E20">
            <v>5</v>
          </cell>
        </row>
        <row r="22">
          <cell r="E22"/>
        </row>
        <row r="23">
          <cell r="E23">
            <v>7</v>
          </cell>
        </row>
        <row r="25">
          <cell r="E25"/>
        </row>
        <row r="26">
          <cell r="E26">
            <v>10</v>
          </cell>
        </row>
        <row r="28">
          <cell r="E28"/>
        </row>
        <row r="29">
          <cell r="E29">
            <v>13</v>
          </cell>
        </row>
        <row r="31">
          <cell r="E31"/>
        </row>
      </sheetData>
      <sheetData sheetId="8">
        <row r="1">
          <cell r="B1" t="e">
            <v>#REF!</v>
          </cell>
        </row>
        <row r="16">
          <cell r="B16">
            <v>2</v>
          </cell>
        </row>
        <row r="17">
          <cell r="B17">
            <v>3</v>
          </cell>
        </row>
        <row r="18">
          <cell r="B18">
            <v>4</v>
          </cell>
        </row>
        <row r="19">
          <cell r="B19">
            <v>5</v>
          </cell>
        </row>
        <row r="20">
          <cell r="B20">
            <v>6</v>
          </cell>
        </row>
      </sheetData>
      <sheetData sheetId="9"/>
      <sheetData sheetId="10">
        <row r="13">
          <cell r="B13" t="str">
            <v>Busca</v>
          </cell>
          <cell r="D13" t="str">
            <v>Meta</v>
          </cell>
          <cell r="G13" t="str">
            <v>Descrição da Meta</v>
          </cell>
          <cell r="M13" t="str">
            <v>Contrapartida Financeira (R$)</v>
          </cell>
          <cell r="N13" t="str">
            <v>Outros (R$)</v>
          </cell>
          <cell r="O13" t="str">
            <v>Investimento (R$)</v>
          </cell>
        </row>
        <row r="14">
          <cell r="B14" t="str">
            <v>Automático</v>
          </cell>
          <cell r="D14">
            <v>1</v>
          </cell>
        </row>
        <row r="15">
          <cell r="B15" t="str">
            <v>Branco</v>
          </cell>
          <cell r="D15">
            <v>2</v>
          </cell>
        </row>
        <row r="16">
          <cell r="B16" t="str">
            <v>Branco</v>
          </cell>
          <cell r="D16">
            <v>3</v>
          </cell>
        </row>
        <row r="17">
          <cell r="B17" t="str">
            <v>Branco</v>
          </cell>
          <cell r="D17">
            <v>4</v>
          </cell>
        </row>
        <row r="18">
          <cell r="B18" t="str">
            <v>Branco</v>
          </cell>
          <cell r="D18">
            <v>5</v>
          </cell>
        </row>
        <row r="19">
          <cell r="B19" t="str">
            <v>Branco</v>
          </cell>
          <cell r="D19">
            <v>6</v>
          </cell>
        </row>
        <row r="20">
          <cell r="B20" t="str">
            <v>Branco</v>
          </cell>
          <cell r="D20">
            <v>7</v>
          </cell>
        </row>
        <row r="21">
          <cell r="B21" t="str">
            <v>Branco</v>
          </cell>
          <cell r="D21">
            <v>8</v>
          </cell>
        </row>
        <row r="22">
          <cell r="B22" t="str">
            <v>Branco</v>
          </cell>
          <cell r="D22">
            <v>9</v>
          </cell>
        </row>
        <row r="23">
          <cell r="B23" t="str">
            <v>Branco</v>
          </cell>
          <cell r="D23">
            <v>10</v>
          </cell>
        </row>
        <row r="24">
          <cell r="B24" t="str">
            <v>TR$</v>
          </cell>
          <cell r="D24">
            <v>0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opLeftCell="A28" zoomScaleNormal="100" workbookViewId="0">
      <selection activeCell="D31" sqref="D31:M45"/>
    </sheetView>
  </sheetViews>
  <sheetFormatPr defaultRowHeight="15" x14ac:dyDescent="0.25"/>
  <cols>
    <col min="3" max="3" width="6.5703125" customWidth="1"/>
    <col min="4" max="4" width="6.7109375" customWidth="1"/>
    <col min="7" max="7" width="36.7109375" customWidth="1"/>
    <col min="10" max="10" width="10.140625" customWidth="1"/>
  </cols>
  <sheetData>
    <row r="1" spans="1:23" ht="18" x14ac:dyDescent="0.25">
      <c r="B1" s="1"/>
      <c r="C1" s="1"/>
      <c r="G1" s="2" t="s">
        <v>0</v>
      </c>
      <c r="I1" s="2"/>
      <c r="M1" s="3" t="s">
        <v>1</v>
      </c>
    </row>
    <row r="2" spans="1:23" x14ac:dyDescent="0.25">
      <c r="G2" s="5" t="s">
        <v>2</v>
      </c>
      <c r="M2" s="6" t="s">
        <v>3</v>
      </c>
    </row>
    <row r="3" spans="1:23" x14ac:dyDescent="0.25">
      <c r="G3" s="7"/>
    </row>
    <row r="4" spans="1:23" x14ac:dyDescent="0.25">
      <c r="D4" s="177" t="s">
        <v>4</v>
      </c>
      <c r="E4" s="177"/>
      <c r="F4" s="8" t="s">
        <v>5</v>
      </c>
      <c r="G4" s="8" t="s">
        <v>6</v>
      </c>
      <c r="H4" s="177" t="s">
        <v>7</v>
      </c>
      <c r="I4" s="177"/>
      <c r="J4" s="177"/>
      <c r="K4" s="177"/>
      <c r="L4" s="177"/>
      <c r="M4" s="177"/>
    </row>
    <row r="5" spans="1:23" ht="30" x14ac:dyDescent="0.25">
      <c r="D5" s="175" t="s">
        <v>8</v>
      </c>
      <c r="E5" s="175"/>
      <c r="F5" s="10" t="s">
        <v>9</v>
      </c>
      <c r="G5" s="11" t="s">
        <v>10</v>
      </c>
      <c r="H5" s="175" t="s">
        <v>11</v>
      </c>
      <c r="I5" s="175"/>
      <c r="J5" s="175"/>
      <c r="K5" s="175"/>
      <c r="L5" s="175"/>
      <c r="M5" s="175"/>
    </row>
    <row r="6" spans="1:23" x14ac:dyDescent="0.25">
      <c r="D6" s="12"/>
      <c r="E6" s="12"/>
      <c r="F6" s="13"/>
      <c r="G6" s="13"/>
      <c r="H6" s="12"/>
      <c r="I6" s="12"/>
      <c r="J6" s="12"/>
      <c r="K6" s="12"/>
      <c r="L6" s="12"/>
      <c r="M6" s="12"/>
    </row>
    <row r="7" spans="1:23" x14ac:dyDescent="0.25">
      <c r="D7" s="177" t="s">
        <v>12</v>
      </c>
      <c r="E7" s="177"/>
      <c r="F7" s="8" t="s">
        <v>13</v>
      </c>
      <c r="G7" s="8" t="s">
        <v>14</v>
      </c>
      <c r="H7" s="178" t="s">
        <v>15</v>
      </c>
      <c r="I7" s="178"/>
      <c r="J7" s="178"/>
      <c r="K7" s="14" t="s">
        <v>16</v>
      </c>
      <c r="L7" s="14" t="s">
        <v>17</v>
      </c>
      <c r="M7" s="15" t="s">
        <v>18</v>
      </c>
      <c r="W7" t="b">
        <v>1</v>
      </c>
    </row>
    <row r="8" spans="1:23" ht="60" x14ac:dyDescent="0.25">
      <c r="A8" s="174" t="s">
        <v>19</v>
      </c>
      <c r="D8" s="175" t="s">
        <v>20</v>
      </c>
      <c r="E8" s="175"/>
      <c r="F8" s="16" t="s">
        <v>21</v>
      </c>
      <c r="G8" s="11" t="s">
        <v>22</v>
      </c>
      <c r="H8" s="176" t="s">
        <v>23</v>
      </c>
      <c r="I8" s="176"/>
      <c r="J8" s="176"/>
      <c r="K8" s="17" t="s">
        <v>24</v>
      </c>
      <c r="L8" s="17" t="s">
        <v>25</v>
      </c>
      <c r="M8" s="18" t="s">
        <v>25</v>
      </c>
    </row>
    <row r="9" spans="1:23" x14ac:dyDescent="0.25">
      <c r="A9" s="174"/>
      <c r="W9" t="b">
        <v>1</v>
      </c>
    </row>
    <row r="10" spans="1:23" ht="51" x14ac:dyDescent="0.25">
      <c r="A10" s="19" t="s">
        <v>26</v>
      </c>
      <c r="B10" s="20" t="s">
        <v>27</v>
      </c>
      <c r="C10" s="21" t="s">
        <v>28</v>
      </c>
      <c r="D10" s="20" t="s">
        <v>29</v>
      </c>
      <c r="E10" s="20" t="s">
        <v>30</v>
      </c>
      <c r="F10" s="20" t="s">
        <v>31</v>
      </c>
      <c r="G10" s="20" t="s">
        <v>32</v>
      </c>
      <c r="H10" s="22" t="s">
        <v>33</v>
      </c>
      <c r="I10" s="20" t="s">
        <v>34</v>
      </c>
      <c r="J10" s="20" t="s">
        <v>35</v>
      </c>
      <c r="K10" s="20" t="s">
        <v>36</v>
      </c>
      <c r="L10" s="20" t="s">
        <v>37</v>
      </c>
      <c r="M10" s="20" t="s">
        <v>38</v>
      </c>
    </row>
    <row r="11" spans="1:23" ht="24.75" customHeight="1" x14ac:dyDescent="0.25">
      <c r="A11" s="23" t="s">
        <v>39</v>
      </c>
      <c r="B11" s="24" t="s">
        <v>40</v>
      </c>
      <c r="C11" s="24" t="s">
        <v>40</v>
      </c>
      <c r="D11" s="180" t="s">
        <v>22</v>
      </c>
      <c r="E11" s="180"/>
      <c r="F11" s="180"/>
      <c r="G11" s="180"/>
      <c r="H11" s="25"/>
      <c r="I11" s="26"/>
      <c r="J11" s="26"/>
      <c r="K11" s="27"/>
      <c r="L11" s="26"/>
      <c r="M11" s="28">
        <f>SUM(M13,M15,M17,M20,M23)</f>
        <v>0</v>
      </c>
    </row>
    <row r="12" spans="1:23" ht="29.25" customHeight="1" x14ac:dyDescent="0.25">
      <c r="A12" s="23" t="s">
        <v>39</v>
      </c>
      <c r="B12" s="29" t="s">
        <v>41</v>
      </c>
      <c r="C12" s="30" t="s">
        <v>41</v>
      </c>
      <c r="D12" s="31" t="s">
        <v>42</v>
      </c>
      <c r="E12" s="32" t="s">
        <v>43</v>
      </c>
      <c r="F12" s="165"/>
      <c r="G12" s="166" t="s">
        <v>22</v>
      </c>
      <c r="H12" s="167" t="s">
        <v>44</v>
      </c>
      <c r="I12" s="33">
        <v>0</v>
      </c>
      <c r="J12" s="34"/>
      <c r="K12" s="35" t="s">
        <v>16</v>
      </c>
      <c r="L12" s="33">
        <v>0</v>
      </c>
      <c r="M12" s="53">
        <f>SUM(M13,M15,M17,M20,M23)</f>
        <v>0</v>
      </c>
    </row>
    <row r="13" spans="1:23" ht="20.25" customHeight="1" x14ac:dyDescent="0.25">
      <c r="A13" s="23" t="s">
        <v>39</v>
      </c>
      <c r="B13" s="29" t="s">
        <v>45</v>
      </c>
      <c r="C13" s="30" t="s">
        <v>45</v>
      </c>
      <c r="D13" s="31" t="s">
        <v>46</v>
      </c>
      <c r="E13" s="32" t="s">
        <v>43</v>
      </c>
      <c r="F13" s="165"/>
      <c r="G13" s="166" t="s">
        <v>47</v>
      </c>
      <c r="H13" s="167" t="s">
        <v>44</v>
      </c>
      <c r="I13" s="33">
        <v>0</v>
      </c>
      <c r="J13" s="34"/>
      <c r="K13" s="35" t="s">
        <v>16</v>
      </c>
      <c r="L13" s="33">
        <v>0</v>
      </c>
      <c r="M13" s="54">
        <f>SUM(M14)</f>
        <v>0</v>
      </c>
    </row>
    <row r="14" spans="1:23" ht="30" customHeight="1" x14ac:dyDescent="0.25">
      <c r="A14" s="23" t="s">
        <v>39</v>
      </c>
      <c r="B14" s="29" t="s">
        <v>48</v>
      </c>
      <c r="C14" s="30" t="s">
        <v>48</v>
      </c>
      <c r="D14" s="31" t="s">
        <v>49</v>
      </c>
      <c r="E14" s="32" t="s">
        <v>43</v>
      </c>
      <c r="F14" s="165" t="s">
        <v>50</v>
      </c>
      <c r="G14" s="166" t="s">
        <v>51</v>
      </c>
      <c r="H14" s="167" t="s">
        <v>52</v>
      </c>
      <c r="I14" s="33">
        <v>2.5</v>
      </c>
      <c r="J14" s="34"/>
      <c r="K14" s="35" t="s">
        <v>16</v>
      </c>
      <c r="L14" s="33">
        <f>ROUND(J14*(1+$K$8),2)</f>
        <v>0</v>
      </c>
      <c r="M14" s="36">
        <f>ROUND(L14*I14,2)</f>
        <v>0</v>
      </c>
    </row>
    <row r="15" spans="1:23" ht="18.75" customHeight="1" x14ac:dyDescent="0.25">
      <c r="A15" s="23" t="s">
        <v>39</v>
      </c>
      <c r="B15" s="29" t="s">
        <v>45</v>
      </c>
      <c r="C15" s="30" t="s">
        <v>45</v>
      </c>
      <c r="D15" s="31" t="s">
        <v>53</v>
      </c>
      <c r="E15" s="32" t="s">
        <v>43</v>
      </c>
      <c r="F15" s="165"/>
      <c r="G15" s="166" t="s">
        <v>54</v>
      </c>
      <c r="H15" s="167" t="s">
        <v>44</v>
      </c>
      <c r="I15" s="33">
        <v>0</v>
      </c>
      <c r="J15" s="34">
        <v>0</v>
      </c>
      <c r="K15" s="35" t="s">
        <v>16</v>
      </c>
      <c r="L15" s="33">
        <v>0</v>
      </c>
      <c r="M15" s="36">
        <f>SUM(M16)</f>
        <v>0</v>
      </c>
    </row>
    <row r="16" spans="1:23" ht="43.5" customHeight="1" x14ac:dyDescent="0.25">
      <c r="A16" s="23" t="s">
        <v>39</v>
      </c>
      <c r="B16" s="29" t="s">
        <v>48</v>
      </c>
      <c r="C16" s="30" t="s">
        <v>48</v>
      </c>
      <c r="D16" s="31" t="s">
        <v>55</v>
      </c>
      <c r="E16" s="32" t="s">
        <v>43</v>
      </c>
      <c r="F16" s="165" t="s">
        <v>56</v>
      </c>
      <c r="G16" s="166" t="s">
        <v>57</v>
      </c>
      <c r="H16" s="167" t="s">
        <v>58</v>
      </c>
      <c r="I16" s="33">
        <v>1693.47</v>
      </c>
      <c r="J16" s="34"/>
      <c r="K16" s="35" t="s">
        <v>16</v>
      </c>
      <c r="L16" s="33">
        <f>ROUND(J16*(1+$K$8),2)</f>
        <v>0</v>
      </c>
      <c r="M16" s="36">
        <f>ROUND(L16*I16,2)</f>
        <v>0</v>
      </c>
    </row>
    <row r="17" spans="1:13" ht="26.25" customHeight="1" x14ac:dyDescent="0.25">
      <c r="A17" s="23" t="s">
        <v>39</v>
      </c>
      <c r="B17" s="29" t="s">
        <v>45</v>
      </c>
      <c r="C17" s="30" t="s">
        <v>45</v>
      </c>
      <c r="D17" s="31" t="s">
        <v>59</v>
      </c>
      <c r="E17" s="32" t="s">
        <v>43</v>
      </c>
      <c r="F17" s="165"/>
      <c r="G17" s="166" t="s">
        <v>60</v>
      </c>
      <c r="H17" s="167" t="s">
        <v>44</v>
      </c>
      <c r="I17" s="33">
        <v>0</v>
      </c>
      <c r="J17" s="34">
        <v>0</v>
      </c>
      <c r="K17" s="35" t="s">
        <v>16</v>
      </c>
      <c r="L17" s="33">
        <v>0</v>
      </c>
      <c r="M17" s="54">
        <f>SUM(M18:M19)</f>
        <v>0</v>
      </c>
    </row>
    <row r="18" spans="1:13" ht="26.25" customHeight="1" x14ac:dyDescent="0.25">
      <c r="A18" s="23" t="s">
        <v>39</v>
      </c>
      <c r="B18" s="29" t="s">
        <v>48</v>
      </c>
      <c r="C18" s="30" t="s">
        <v>48</v>
      </c>
      <c r="D18" s="31" t="s">
        <v>61</v>
      </c>
      <c r="E18" s="32" t="s">
        <v>43</v>
      </c>
      <c r="F18" s="165" t="s">
        <v>62</v>
      </c>
      <c r="G18" s="166" t="s">
        <v>63</v>
      </c>
      <c r="H18" s="167" t="s">
        <v>52</v>
      </c>
      <c r="I18" s="33">
        <v>6218.35</v>
      </c>
      <c r="J18" s="34"/>
      <c r="K18" s="35" t="s">
        <v>16</v>
      </c>
      <c r="L18" s="33">
        <f>ROUND(J18*(1+$K$8),2)</f>
        <v>0</v>
      </c>
      <c r="M18" s="36">
        <f>ROUND(L18*I18,2)</f>
        <v>0</v>
      </c>
    </row>
    <row r="19" spans="1:13" ht="99.75" customHeight="1" x14ac:dyDescent="0.25">
      <c r="A19" s="23" t="s">
        <v>39</v>
      </c>
      <c r="B19" s="29" t="s">
        <v>48</v>
      </c>
      <c r="C19" s="30" t="s">
        <v>48</v>
      </c>
      <c r="D19" s="31" t="s">
        <v>64</v>
      </c>
      <c r="E19" s="32" t="s">
        <v>43</v>
      </c>
      <c r="F19" s="165" t="s">
        <v>65</v>
      </c>
      <c r="G19" s="166" t="s">
        <v>66</v>
      </c>
      <c r="H19" s="167" t="s">
        <v>67</v>
      </c>
      <c r="I19" s="33">
        <v>1529.71</v>
      </c>
      <c r="J19" s="34"/>
      <c r="K19" s="35" t="s">
        <v>16</v>
      </c>
      <c r="L19" s="33">
        <f>ROUND(J19*(1+$K$8),2)</f>
        <v>0</v>
      </c>
      <c r="M19" s="36">
        <f>ROUND(L19*I19,2)</f>
        <v>0</v>
      </c>
    </row>
    <row r="20" spans="1:13" ht="25.5" customHeight="1" x14ac:dyDescent="0.25">
      <c r="A20" s="23" t="s">
        <v>39</v>
      </c>
      <c r="B20" s="29" t="s">
        <v>45</v>
      </c>
      <c r="C20" s="30" t="s">
        <v>45</v>
      </c>
      <c r="D20" s="31" t="s">
        <v>68</v>
      </c>
      <c r="E20" s="32" t="s">
        <v>43</v>
      </c>
      <c r="F20" s="165"/>
      <c r="G20" s="166" t="s">
        <v>69</v>
      </c>
      <c r="H20" s="167" t="s">
        <v>44</v>
      </c>
      <c r="I20" s="33">
        <v>0</v>
      </c>
      <c r="J20" s="34"/>
      <c r="K20" s="35" t="s">
        <v>16</v>
      </c>
      <c r="L20" s="33">
        <v>0</v>
      </c>
      <c r="M20" s="54">
        <f>SUM(M21:M22)</f>
        <v>0</v>
      </c>
    </row>
    <row r="21" spans="1:13" ht="73.5" customHeight="1" x14ac:dyDescent="0.25">
      <c r="A21" s="23" t="s">
        <v>39</v>
      </c>
      <c r="B21" s="29" t="s">
        <v>48</v>
      </c>
      <c r="C21" s="30" t="s">
        <v>48</v>
      </c>
      <c r="D21" s="31" t="s">
        <v>70</v>
      </c>
      <c r="E21" s="32" t="s">
        <v>43</v>
      </c>
      <c r="F21" s="165" t="s">
        <v>71</v>
      </c>
      <c r="G21" s="166" t="s">
        <v>72</v>
      </c>
      <c r="H21" s="167" t="s">
        <v>73</v>
      </c>
      <c r="I21" s="33">
        <v>186.54999999999998</v>
      </c>
      <c r="J21" s="34"/>
      <c r="K21" s="35" t="s">
        <v>16</v>
      </c>
      <c r="L21" s="33">
        <f>ROUND(J21*(1+$K$8),2)</f>
        <v>0</v>
      </c>
      <c r="M21" s="36">
        <f>ROUND(L21*I21,2)</f>
        <v>0</v>
      </c>
    </row>
    <row r="22" spans="1:13" ht="60" customHeight="1" x14ac:dyDescent="0.25">
      <c r="A22" s="23" t="s">
        <v>39</v>
      </c>
      <c r="B22" s="29" t="s">
        <v>48</v>
      </c>
      <c r="C22" s="30" t="s">
        <v>48</v>
      </c>
      <c r="D22" s="31" t="s">
        <v>74</v>
      </c>
      <c r="E22" s="32" t="s">
        <v>43</v>
      </c>
      <c r="F22" s="165" t="s">
        <v>75</v>
      </c>
      <c r="G22" s="166" t="s">
        <v>76</v>
      </c>
      <c r="H22" s="167" t="s">
        <v>77</v>
      </c>
      <c r="I22" s="33">
        <v>7182.1900000000005</v>
      </c>
      <c r="J22" s="34"/>
      <c r="K22" s="35" t="s">
        <v>16</v>
      </c>
      <c r="L22" s="33">
        <f>ROUND(J22*(1+$K$8),2)</f>
        <v>0</v>
      </c>
      <c r="M22" s="36">
        <f>ROUND(L22*I22,2)</f>
        <v>0</v>
      </c>
    </row>
    <row r="23" spans="1:13" ht="27" customHeight="1" x14ac:dyDescent="0.25">
      <c r="A23" s="23" t="s">
        <v>39</v>
      </c>
      <c r="B23" s="29" t="s">
        <v>45</v>
      </c>
      <c r="C23" s="30" t="s">
        <v>45</v>
      </c>
      <c r="D23" s="31" t="s">
        <v>78</v>
      </c>
      <c r="E23" s="32" t="s">
        <v>43</v>
      </c>
      <c r="F23" s="165"/>
      <c r="G23" s="166" t="s">
        <v>79</v>
      </c>
      <c r="H23" s="167" t="s">
        <v>44</v>
      </c>
      <c r="I23" s="33">
        <v>0</v>
      </c>
      <c r="J23" s="34">
        <v>0</v>
      </c>
      <c r="K23" s="35" t="s">
        <v>16</v>
      </c>
      <c r="L23" s="33">
        <v>0</v>
      </c>
      <c r="M23" s="54">
        <f>SUM(M24:M27)</f>
        <v>0</v>
      </c>
    </row>
    <row r="24" spans="1:13" ht="48" customHeight="1" x14ac:dyDescent="0.25">
      <c r="A24" s="23" t="s">
        <v>39</v>
      </c>
      <c r="B24" s="29" t="s">
        <v>48</v>
      </c>
      <c r="C24" s="30" t="s">
        <v>48</v>
      </c>
      <c r="D24" s="31" t="s">
        <v>80</v>
      </c>
      <c r="E24" s="32" t="s">
        <v>43</v>
      </c>
      <c r="F24" s="165" t="s">
        <v>81</v>
      </c>
      <c r="G24" s="166" t="s">
        <v>82</v>
      </c>
      <c r="H24" s="167" t="s">
        <v>83</v>
      </c>
      <c r="I24" s="33">
        <v>4</v>
      </c>
      <c r="J24" s="34"/>
      <c r="K24" s="35" t="s">
        <v>16</v>
      </c>
      <c r="L24" s="33">
        <f>ROUND(J24*(1+$K$8),2)</f>
        <v>0</v>
      </c>
      <c r="M24" s="36">
        <f>ROUND(L24*I24,2)</f>
        <v>0</v>
      </c>
    </row>
    <row r="25" spans="1:13" ht="90" customHeight="1" x14ac:dyDescent="0.25">
      <c r="A25" s="23" t="s">
        <v>39</v>
      </c>
      <c r="B25" s="29" t="s">
        <v>48</v>
      </c>
      <c r="C25" s="30" t="s">
        <v>48</v>
      </c>
      <c r="D25" s="31" t="s">
        <v>84</v>
      </c>
      <c r="E25" s="32" t="s">
        <v>85</v>
      </c>
      <c r="F25" s="165" t="s">
        <v>86</v>
      </c>
      <c r="G25" s="166" t="s">
        <v>87</v>
      </c>
      <c r="H25" s="167" t="s">
        <v>88</v>
      </c>
      <c r="I25" s="33">
        <v>6</v>
      </c>
      <c r="J25" s="34"/>
      <c r="K25" s="35" t="s">
        <v>16</v>
      </c>
      <c r="L25" s="33">
        <f t="shared" ref="L25:L26" si="0">ROUND(J25*(1+$K$8),2)</f>
        <v>0</v>
      </c>
      <c r="M25" s="36">
        <f t="shared" ref="M25:M26" si="1">ROUND(L25*I25,2)</f>
        <v>0</v>
      </c>
    </row>
    <row r="26" spans="1:13" ht="75" customHeight="1" x14ac:dyDescent="0.25">
      <c r="A26" s="23" t="s">
        <v>39</v>
      </c>
      <c r="B26" s="29" t="s">
        <v>48</v>
      </c>
      <c r="C26" s="30" t="s">
        <v>48</v>
      </c>
      <c r="D26" s="31" t="s">
        <v>89</v>
      </c>
      <c r="E26" s="32" t="s">
        <v>85</v>
      </c>
      <c r="F26" s="165" t="s">
        <v>90</v>
      </c>
      <c r="G26" s="166" t="s">
        <v>91</v>
      </c>
      <c r="H26" s="167" t="s">
        <v>88</v>
      </c>
      <c r="I26" s="33">
        <v>7</v>
      </c>
      <c r="J26" s="34"/>
      <c r="K26" s="35" t="s">
        <v>16</v>
      </c>
      <c r="L26" s="33">
        <f t="shared" si="0"/>
        <v>0</v>
      </c>
      <c r="M26" s="36">
        <f t="shared" si="1"/>
        <v>0</v>
      </c>
    </row>
    <row r="27" spans="1:13" ht="64.5" customHeight="1" x14ac:dyDescent="0.25">
      <c r="A27" s="23" t="s">
        <v>39</v>
      </c>
      <c r="B27" s="29" t="s">
        <v>48</v>
      </c>
      <c r="C27" s="30" t="s">
        <v>48</v>
      </c>
      <c r="D27" s="31" t="s">
        <v>92</v>
      </c>
      <c r="E27" s="32" t="s">
        <v>43</v>
      </c>
      <c r="F27" s="165" t="s">
        <v>93</v>
      </c>
      <c r="G27" s="166" t="s">
        <v>94</v>
      </c>
      <c r="H27" s="167" t="s">
        <v>52</v>
      </c>
      <c r="I27" s="33">
        <v>329.6</v>
      </c>
      <c r="J27" s="34"/>
      <c r="K27" s="35" t="s">
        <v>16</v>
      </c>
      <c r="L27" s="33">
        <f>ROUND(J27*(1+$K$8),2)</f>
        <v>0</v>
      </c>
      <c r="M27" s="36">
        <f>ROUND(L27*I27,2)</f>
        <v>0</v>
      </c>
    </row>
    <row r="28" spans="1:13" x14ac:dyDescent="0.25">
      <c r="A28" s="23" t="s">
        <v>39</v>
      </c>
      <c r="B28" s="37"/>
      <c r="C28" s="38"/>
      <c r="D28" s="37"/>
      <c r="E28" s="39"/>
      <c r="F28" s="39"/>
      <c r="G28" s="39"/>
      <c r="H28" s="39"/>
      <c r="I28" s="39"/>
      <c r="J28" s="39"/>
      <c r="K28" s="39"/>
      <c r="L28" s="39"/>
      <c r="M28" s="38"/>
    </row>
    <row r="31" spans="1:13" x14ac:dyDescent="0.25">
      <c r="D31" s="40" t="s">
        <v>95</v>
      </c>
      <c r="F31" s="181" t="s">
        <v>96</v>
      </c>
      <c r="G31" s="181"/>
      <c r="H31" s="181"/>
      <c r="I31" s="181"/>
      <c r="J31" s="181"/>
      <c r="K31" s="181"/>
      <c r="L31" s="181"/>
      <c r="M31" s="181"/>
    </row>
    <row r="33" spans="4:13" x14ac:dyDescent="0.25">
      <c r="D33" s="41" t="s">
        <v>97</v>
      </c>
      <c r="M33" s="42"/>
    </row>
    <row r="34" spans="4:13" x14ac:dyDescent="0.25">
      <c r="D34" s="182"/>
      <c r="E34" s="182"/>
      <c r="F34" s="182"/>
      <c r="G34" s="182"/>
      <c r="H34" s="182"/>
      <c r="I34" s="182"/>
      <c r="J34" s="182"/>
      <c r="K34" s="182"/>
      <c r="L34" s="182"/>
      <c r="M34" s="182"/>
    </row>
    <row r="35" spans="4:13" x14ac:dyDescent="0.25"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4:13" ht="7.5" customHeight="1" x14ac:dyDescent="0.25"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4:13" x14ac:dyDescent="0.25"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4:13" x14ac:dyDescent="0.25">
      <c r="D38" s="183" t="s">
        <v>98</v>
      </c>
      <c r="E38" s="183"/>
      <c r="F38" s="183"/>
      <c r="G38" s="183"/>
      <c r="H38" s="183"/>
      <c r="I38" s="183"/>
      <c r="J38" s="183"/>
      <c r="K38" s="183"/>
      <c r="L38" s="183"/>
      <c r="M38" s="183"/>
    </row>
    <row r="39" spans="4:13" x14ac:dyDescent="0.25">
      <c r="D39" s="184" t="s">
        <v>99</v>
      </c>
      <c r="E39" s="184"/>
      <c r="F39" s="184"/>
      <c r="G39" s="184"/>
      <c r="H39" s="184"/>
      <c r="I39" s="184"/>
      <c r="J39" s="184"/>
      <c r="K39" s="184"/>
      <c r="L39" s="184"/>
      <c r="M39" s="184"/>
    </row>
    <row r="41" spans="4:13" x14ac:dyDescent="0.25">
      <c r="D41" s="185"/>
      <c r="E41" s="185"/>
      <c r="F41" s="185"/>
      <c r="H41" s="44"/>
      <c r="I41" s="44"/>
      <c r="J41" s="44"/>
      <c r="K41" s="44"/>
      <c r="L41" s="45"/>
    </row>
    <row r="42" spans="4:13" x14ac:dyDescent="0.25">
      <c r="D42" s="46" t="s">
        <v>100</v>
      </c>
      <c r="H42" s="47" t="s">
        <v>101</v>
      </c>
      <c r="I42" s="47"/>
      <c r="J42" s="47"/>
      <c r="K42" s="47"/>
    </row>
    <row r="43" spans="4:13" x14ac:dyDescent="0.25">
      <c r="H43" s="9" t="s">
        <v>102</v>
      </c>
      <c r="I43" s="48"/>
      <c r="K43" s="49"/>
    </row>
    <row r="44" spans="4:13" x14ac:dyDescent="0.25">
      <c r="D44" s="179"/>
      <c r="E44" s="179"/>
      <c r="F44" s="179"/>
      <c r="H44" s="9" t="s">
        <v>103</v>
      </c>
      <c r="I44" s="48"/>
      <c r="J44" s="49"/>
      <c r="K44" s="49"/>
    </row>
    <row r="45" spans="4:13" x14ac:dyDescent="0.25">
      <c r="D45" s="50" t="s">
        <v>104</v>
      </c>
      <c r="E45" s="51"/>
      <c r="F45" s="51"/>
      <c r="H45" s="9" t="s">
        <v>105</v>
      </c>
      <c r="I45" s="48"/>
      <c r="J45" s="49"/>
      <c r="K45" s="49"/>
    </row>
  </sheetData>
  <sheetProtection algorithmName="SHA-512" hashValue="o8HIZk5La/t8pI9GQDfusK+FW0l8ds5E292NSjM6PboTXZy3A9XEWgR74Nt9Ofxk3kZc4qNl5bhu6W1LCzR/WQ==" saltValue="lkTsGWTENdAdqerJomo/Ng==" spinCount="100000" sheet="1" objects="1" scenarios="1"/>
  <mergeCells count="16">
    <mergeCell ref="D44:F44"/>
    <mergeCell ref="D11:G11"/>
    <mergeCell ref="F31:M31"/>
    <mergeCell ref="D34:M36"/>
    <mergeCell ref="D38:M38"/>
    <mergeCell ref="D39:M39"/>
    <mergeCell ref="D41:F41"/>
    <mergeCell ref="A8:A9"/>
    <mergeCell ref="D8:E8"/>
    <mergeCell ref="H8:J8"/>
    <mergeCell ref="D4:E4"/>
    <mergeCell ref="H4:M4"/>
    <mergeCell ref="D5:E5"/>
    <mergeCell ref="H5:M5"/>
    <mergeCell ref="D7:E7"/>
    <mergeCell ref="H7:J7"/>
  </mergeCells>
  <conditionalFormatting sqref="D8:E8">
    <cfRule type="expression" dxfId="46" priority="40" stopIfTrue="1">
      <formula>ISERROR(INDIRECT($F$9))</formula>
    </cfRule>
  </conditionalFormatting>
  <conditionalFormatting sqref="H7:K8">
    <cfRule type="expression" dxfId="45" priority="41" stopIfTrue="1">
      <formula>TIPOORCAMENTO="Proposto"</formula>
    </cfRule>
  </conditionalFormatting>
  <conditionalFormatting sqref="H9:K9">
    <cfRule type="expression" dxfId="44" priority="39" stopIfTrue="1">
      <formula>TIPOORCAMENTO="Proposto"</formula>
    </cfRule>
  </conditionalFormatting>
  <conditionalFormatting sqref="G27 C27:D27 C12:D25 G12:G25 L12 L13:M27">
    <cfRule type="expression" dxfId="43" priority="23" stopIfTrue="1">
      <formula>$C12=1</formula>
    </cfRule>
    <cfRule type="expression" dxfId="42" priority="24" stopIfTrue="1">
      <formula>OR($C12=0,$C12=2,$C12=3,$C12=4)</formula>
    </cfRule>
  </conditionalFormatting>
  <conditionalFormatting sqref="J27:K27 J26 J12:K25">
    <cfRule type="expression" dxfId="41" priority="25" stopIfTrue="1">
      <formula>$C12=1</formula>
    </cfRule>
    <cfRule type="expression" dxfId="40" priority="26" stopIfTrue="1">
      <formula>OR($C12=0,$C12=2,$C12=3,$C12=4)</formula>
    </cfRule>
    <cfRule type="expression" dxfId="39" priority="27" stopIfTrue="1">
      <formula>AND(TIPOORCAMENTO="Licitado",$C12&lt;&gt;"L",$C12&lt;&gt;-1)</formula>
    </cfRule>
  </conditionalFormatting>
  <conditionalFormatting sqref="E27:F27 H27:I27 H26 H12:I25 E12:F25">
    <cfRule type="expression" dxfId="38" priority="28" stopIfTrue="1">
      <formula>$C12=1</formula>
    </cfRule>
    <cfRule type="expression" dxfId="37" priority="29" stopIfTrue="1">
      <formula>OR($C12=0,$C12=2,$C12=3,$C12=4)</formula>
    </cfRule>
  </conditionalFormatting>
  <conditionalFormatting sqref="G15">
    <cfRule type="expression" dxfId="36" priority="20" stopIfTrue="1">
      <formula>$C15=1</formula>
    </cfRule>
    <cfRule type="expression" dxfId="35" priority="21" stopIfTrue="1">
      <formula>OR($C15=0,$C15=2,$C15=3,$C15=4)</formula>
    </cfRule>
  </conditionalFormatting>
  <conditionalFormatting sqref="E16:F16">
    <cfRule type="expression" dxfId="34" priority="18" stopIfTrue="1">
      <formula>$C16=1</formula>
    </cfRule>
    <cfRule type="expression" dxfId="33" priority="19" stopIfTrue="1">
      <formula>OR($C16=0,$C16=2,$C16=3,$C16=4)</formula>
    </cfRule>
  </conditionalFormatting>
  <conditionalFormatting sqref="C26:D26 G26">
    <cfRule type="expression" dxfId="32" priority="11" stopIfTrue="1">
      <formula>$C26=1</formula>
    </cfRule>
    <cfRule type="expression" dxfId="31" priority="12" stopIfTrue="1">
      <formula>OR($C26=0,$C26=2,$C26=3,$C26=4)</formula>
    </cfRule>
  </conditionalFormatting>
  <conditionalFormatting sqref="K26">
    <cfRule type="expression" dxfId="30" priority="13" stopIfTrue="1">
      <formula>$C26=1</formula>
    </cfRule>
    <cfRule type="expression" dxfId="29" priority="14" stopIfTrue="1">
      <formula>OR($C26=0,$C26=2,$C26=3,$C26=4)</formula>
    </cfRule>
    <cfRule type="expression" dxfId="28" priority="15" stopIfTrue="1">
      <formula>AND(TIPOORCAMENTO="Licitado",$C26&lt;&gt;"L",$C26&lt;&gt;-1)</formula>
    </cfRule>
  </conditionalFormatting>
  <conditionalFormatting sqref="E26:F26 I26">
    <cfRule type="expression" dxfId="27" priority="16" stopIfTrue="1">
      <formula>$C26=1</formula>
    </cfRule>
    <cfRule type="expression" dxfId="26" priority="17" stopIfTrue="1">
      <formula>OR($C26=0,$C26=2,$C26=3,$C26=4)</formula>
    </cfRule>
  </conditionalFormatting>
  <conditionalFormatting sqref="B12:B27">
    <cfRule type="cellIs" dxfId="25" priority="42" stopIfTrue="1" operator="notEqual">
      <formula>#REF!</formula>
    </cfRule>
  </conditionalFormatting>
  <dataValidations count="6">
    <dataValidation allowBlank="1" showInputMessage="1" showErrorMessage="1" prompt="Para Orçamento Proposto, o Preço Unitário é resultado do produto do Custo Unitário pelo BDI._x000a_Para Orçamento Licitado, deve ser preenchido na Coluna AL." sqref="L12:L27"/>
    <dataValidation allowBlank="1" showInputMessage="1" showErrorMessage="1" prompt="A entrada de quantidades é feita na coluna AJ se acompanhamento por BM, ou na aba &quot;Memória de Cálculo/PLQ&quot; se acompanhamento por PLE." sqref="I12:I27"/>
    <dataValidation type="list" showErrorMessage="1" errorTitle="Erro de Entrada" error="Selecione somente os itens da lista." promptTitle="Nível:" prompt="Selecione na lista o nível de itemização da Planilha." sqref="B12:B27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K12:K27">
      <formula1>"BDI 1,BDI 2,BDI 3,0,00%"</formula1>
      <formula2>0</formula2>
    </dataValidation>
    <dataValidation type="list" allowBlank="1" sqref="E12:E27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J12:J27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scale="54" fitToHeight="0" orientation="landscape" r:id="rId1"/>
  <ignoredErrors>
    <ignoredError sqref="M14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topLeftCell="J4" workbookViewId="0">
      <selection activeCell="AH14" sqref="AH14"/>
    </sheetView>
  </sheetViews>
  <sheetFormatPr defaultRowHeight="15" x14ac:dyDescent="0.25"/>
  <cols>
    <col min="1" max="3" width="9.140625" style="55" hidden="1" customWidth="1"/>
    <col min="4" max="4" width="11" style="66" hidden="1" customWidth="1"/>
    <col min="5" max="5" width="19" style="55" hidden="1" customWidth="1"/>
    <col min="6" max="6" width="3.7109375" style="66" customWidth="1"/>
    <col min="7" max="7" width="12.7109375" style="55" customWidth="1"/>
    <col min="8" max="8" width="7.140625" style="66" customWidth="1"/>
    <col min="9" max="9" width="14.5703125" style="66" customWidth="1"/>
    <col min="10" max="10" width="12" style="66" customWidth="1"/>
    <col min="11" max="11" width="11" style="66" customWidth="1"/>
    <col min="12" max="17" width="0" style="55" hidden="1" customWidth="1"/>
    <col min="18" max="18" width="6.85546875" style="84" customWidth="1"/>
    <col min="19" max="19" width="17" style="84" customWidth="1"/>
    <col min="20" max="21" width="11" style="66" customWidth="1"/>
    <col min="22" max="22" width="4.5703125" style="66" customWidth="1"/>
    <col min="23" max="23" width="11" style="66" hidden="1" customWidth="1"/>
    <col min="24" max="24" width="1" style="66" customWidth="1"/>
    <col min="25" max="31" width="11" style="66" customWidth="1"/>
    <col min="32" max="32" width="0.140625" style="66" customWidth="1"/>
    <col min="33" max="16384" width="9.140625" style="66"/>
  </cols>
  <sheetData>
    <row r="1" spans="1:32" hidden="1" x14ac:dyDescent="0.25">
      <c r="A1" s="55" t="e">
        <f ca="1">OFFSET(A1,-3,0)+1</f>
        <v>#REF!</v>
      </c>
      <c r="B1" s="55" t="e">
        <f ca="1">IF($Q1&lt;&gt;2,0,IF($R1=0,1,IF(E2&gt;0,OFFSET([2]QCI!$M$13,SUBSTITUTE(E2,".",""),0),OFFSET([2]ORÇAMENTO!$AA$15,[2]CRONO!$E1,0))/$R1))</f>
        <v>#REF!</v>
      </c>
      <c r="C1" s="55" t="e">
        <f ca="1">IF($Q1&lt;&gt;2,0,IF($R1=0,1,IF(E2&gt;0,OFFSET([2]QCI!$N$13,SUBSTITUTE(E2,".",""),0),OFFSET([2]ORÇAMENTO!$AB$15,[2]CRONO!$E1,0))/$R1))</f>
        <v>#REF!</v>
      </c>
      <c r="D1" s="56" t="e">
        <f ca="1">IF(AND($Q1=2,ACOMPANHAMENTO="BM"),D2,D3/$R1)</f>
        <v>#REF!</v>
      </c>
      <c r="E1" s="55" t="e">
        <f ca="1">IF(A1&lt;=ORÇAMENTO.MáximoListaCrono,MATCH(A1,ORÇAMENTO.ListaCrono,0),NA())</f>
        <v>#REF!</v>
      </c>
      <c r="F1" s="55" t="e">
        <f ca="1">IF(AND($E2&lt;&gt;-1,$R1&gt;0),"F","")</f>
        <v>#REF!</v>
      </c>
      <c r="G1" s="57" t="e">
        <f ca="1">IF(OR(R1=0,R1=""),"Linha",IF(AND(OR(ACOMPANHAMENTO="PLE",$Q1&lt;&gt;2),$E2=0),"Linha",1-SUM(T1:AF1)))</f>
        <v>#REF!</v>
      </c>
      <c r="H1" s="58" t="e">
        <f ca="1">IF($E2=0,OFFSET([2]ORÇAMENTO!O$15,$E1,0),IF($E2&lt;&gt;-1,OFFSET([2]QCI!$D$13,$E2,0),""))</f>
        <v>#REF!</v>
      </c>
      <c r="I1" s="59" t="e">
        <f ca="1">IF($E2=0,OFFSET([2]ORÇAMENTO!R$15,$E1,0),IF($E2&lt;&gt;-1,OFFSET([2]QCI!$G$13,$E2,0),""))</f>
        <v>#REF!</v>
      </c>
      <c r="J1" s="59"/>
      <c r="K1" s="59"/>
      <c r="L1" s="60" t="e">
        <f ca="1">IF($E2=0,OFFSET([2]ORÇAMENTO!C$15,$E1,0),1)</f>
        <v>#REF!</v>
      </c>
      <c r="M1" s="61" t="e">
        <f ca="1">IF($E2=-1,0,IF(M$13&lt;=$L1,IF(ISERROR(MATCH(M$13,OFFSET($L1,1,0,ROW($L$32)-ROW($L1)-1),0)),ROW($L$32)-ROW($L1)-1,MATCH(M$13,OFFSET($L1,1,0,ROW($L$32)-ROW($L1)-1),0)-1),0))</f>
        <v>#REF!</v>
      </c>
      <c r="N1" s="61" t="e">
        <f ca="1">IF($E2=-1,0,IF(N$13&lt;=$L1,IF(ISERROR(MATCH(N$13,OFFSET($L1,1,0,ROW($L$32)-ROW($L1)-1),0)),ROW($L$32)-ROW($L1)-1,MATCH(N$13,OFFSET($L1,1,0,ROW($L$32)-ROW($L1)-1),0)-1),0))</f>
        <v>#REF!</v>
      </c>
      <c r="O1" s="61" t="e">
        <f ca="1">IF($E2=-1,0,IF(O$13&lt;=$L1,IF(ISERROR(MATCH(O$13,OFFSET($L1,1,0,ROW($L$32)-ROW($L1)-1),0)),ROW($L$32)-ROW($L1)-1,MATCH(O$13,OFFSET($L1,1,0,ROW($L$32)-ROW($L1)-1),0)-1),0))</f>
        <v>#REF!</v>
      </c>
      <c r="P1" s="61" t="e">
        <f ca="1">IF($E2=-1,0,IF(P$13&lt;=$L1,IF(ISERROR(MATCH(P$13,OFFSET($L1,1,0,ROW($L$32)-ROW($L1)-1),0)),ROW($L$32)-ROW($L1)-1,MATCH(P$13,OFFSET($L1,1,0,ROW($L$32)-ROW($L1)-1),0)-1),0))</f>
        <v>#REF!</v>
      </c>
      <c r="Q1" s="61" t="e">
        <f ca="1">MIN(OFFSET(L1,0,1,,L1))</f>
        <v>#REF!</v>
      </c>
      <c r="R1" s="62" t="e">
        <f ca="1">IF($E2=0,OFFSET([2]ORÇAMENTO!X$15,$E1,0),IF($E2&lt;&gt;-1,OFFSET([2]QCI!$O$13,$E2,0),""))</f>
        <v>#REF!</v>
      </c>
      <c r="S1" s="63" t="s">
        <v>106</v>
      </c>
      <c r="T1" s="64" t="e">
        <f t="shared" ref="T1:AE1" ca="1" si="0">IF(AND($Q1=2,ACOMPANHAMENTO="BM"),T2,T3/$R1)</f>
        <v>#REF!</v>
      </c>
      <c r="U1" s="56" t="e">
        <f t="shared" ca="1" si="0"/>
        <v>#REF!</v>
      </c>
      <c r="V1" s="56" t="e">
        <f t="shared" ca="1" si="0"/>
        <v>#REF!</v>
      </c>
      <c r="W1" s="56" t="e">
        <f t="shared" ca="1" si="0"/>
        <v>#REF!</v>
      </c>
      <c r="X1" s="56" t="e">
        <f t="shared" ca="1" si="0"/>
        <v>#REF!</v>
      </c>
      <c r="Y1" s="56" t="e">
        <f t="shared" ca="1" si="0"/>
        <v>#REF!</v>
      </c>
      <c r="Z1" s="56" t="e">
        <f t="shared" ca="1" si="0"/>
        <v>#REF!</v>
      </c>
      <c r="AA1" s="56" t="e">
        <f t="shared" ca="1" si="0"/>
        <v>#REF!</v>
      </c>
      <c r="AB1" s="56" t="e">
        <f t="shared" ca="1" si="0"/>
        <v>#REF!</v>
      </c>
      <c r="AC1" s="56" t="e">
        <f t="shared" ca="1" si="0"/>
        <v>#REF!</v>
      </c>
      <c r="AD1" s="56" t="e">
        <f t="shared" ca="1" si="0"/>
        <v>#REF!</v>
      </c>
      <c r="AE1" s="65" t="e">
        <f t="shared" ca="1" si="0"/>
        <v>#REF!</v>
      </c>
    </row>
    <row r="2" spans="1:32" ht="12.75" hidden="1" customHeight="1" x14ac:dyDescent="0.25">
      <c r="D2" s="67"/>
      <c r="E2" s="55" t="e">
        <f ca="1">IF(ISERROR(E1),IF(1+COUNTIF($L$13:OFFSET(L1,-1,0),1)&lt;=MAX([2]QCI!$D$13:$D$24),1+COUNTIF($L$13:OFFSET(L1,-1,0),1),-1),0)</f>
        <v>#REF!</v>
      </c>
      <c r="F2" s="55" t="e">
        <f ca="1">IF(AND($E2&lt;&gt;-1,$R1&gt;0),"F","")</f>
        <v>#REF!</v>
      </c>
      <c r="G2" s="68" t="e">
        <f ca="1">IF(OR(R1=0,R1=""),"vazia",IF(AND(OR(ACOMPANHAMENTO="PLE",$Q1&lt;&gt;2),$E2=0),"calculada","--&gt;"))</f>
        <v>#REF!</v>
      </c>
      <c r="H2" s="69"/>
      <c r="I2" s="70" t="e">
        <f ca="1">IF(AND(G1&lt;&gt;0,ISNUMBER(G1)),"PREENCHA ESTA LINHA --&gt;","")</f>
        <v>#REF!</v>
      </c>
      <c r="J2" s="70"/>
      <c r="K2" s="70"/>
      <c r="L2" s="71"/>
      <c r="M2" s="71"/>
      <c r="N2" s="71"/>
      <c r="O2" s="71"/>
      <c r="P2" s="71"/>
      <c r="Q2" s="71"/>
      <c r="R2" s="72"/>
      <c r="S2" s="73"/>
      <c r="T2" s="74"/>
      <c r="U2" s="67"/>
      <c r="V2" s="67"/>
      <c r="W2" s="67"/>
      <c r="X2" s="67"/>
      <c r="Y2" s="67"/>
      <c r="Z2" s="67"/>
      <c r="AA2" s="67"/>
      <c r="AB2" s="67"/>
      <c r="AC2" s="67"/>
      <c r="AD2" s="67"/>
      <c r="AE2" s="75"/>
      <c r="AF2" s="76"/>
    </row>
    <row r="3" spans="1:32" ht="0.2" hidden="1" customHeight="1" x14ac:dyDescent="0.25">
      <c r="D3" s="77" t="e">
        <f ca="1">IF($Q1=2,IF(AND(ACOMPANHAMENTO="PLE",ISNUMBER($E1)),SUMIF((OFFSET([2]CÁLCULO!$BS$15:$CS$15,$E1,0,OFFSET([2]ORÇAMENTO!$D$15,[2]CRONO!$E1,0))),"="&amp;[2]CRONO!D$12,OFFSET([2]CÁLCULO!$AR$15:$BR$15,$E1,0,OFFSET([2]ORÇAMENTO!$D$15,[2]CRONO!$E1,0)))+IF(AND($E3&lt;&gt;"",$E3&lt;&gt;0),SUMIF([2]CÁLCULO!$BS$15:$CS$274,"="&amp;[2]CRONO!D$12,[2]CÁLCULO!$AR$15:$BR$274)/([2]ORÇAMENTO!$X$15-CÁLCULO.TotalAdmLocal)*[2]CRONO!$E3,0),D2*$R1),SUMIF(OFFSET($R3,1,0,$Q1-2),($L1+1)&amp;"$",OFFSET(D3,1,0,$Q1-2)))</f>
        <v>#REF!</v>
      </c>
      <c r="E3" s="55" t="e">
        <f ca="1">IF(OR($Q1&lt;&gt;2,AUTOEVENTO&lt;&gt;"manual",$E2&gt;0),"",SUMIF(OFFSET([2]CÁLCULO!$M$15,[2]CRONO!$E1,0,OFFSET([2]ORÇAMENTO!$D$15,[2]CRONO!$E1,0)),1,OFFSET([2]ORÇAMENTO!$X$15,[2]CRONO!$E1,0,OFFSET([2]ORÇAMENTO!$D$15,[2]CRONO!$E1,0))))</f>
        <v>#REF!</v>
      </c>
      <c r="G3" s="78"/>
      <c r="R3" s="79" t="e">
        <f ca="1">L1&amp;"$"</f>
        <v>#REF!</v>
      </c>
      <c r="S3" s="80"/>
      <c r="T3" s="81" t="e">
        <f ca="1">IF($Q1=2,IF(AND(ACOMPANHAMENTO="PLE",ISNUMBER($E1)),SUMIF((OFFSET([2]CÁLCULO!$BS$15:$CS$15,$E1,0,OFFSET([2]ORÇAMENTO!$D$15,[2]CRONO!$E1,0))),"&lt;="&amp;[2]CRONO!T$12,OFFSET([2]CÁLCULO!$AR$15:$BR$15,$E1,0,OFFSET([2]ORÇAMENTO!$D$15,[2]CRONO!$E1,0)))+IF(AND($E3&lt;&gt;"",$E3&lt;&gt;0),SUMIF([2]CÁLCULO!$BS$15:$CS$274,"&lt;="&amp;[2]CRONO!T$12,[2]CÁLCULO!$AR$15:$BR$274)/([2]ORÇAMENTO!$X$15-CÁLCULO.TotalAdmLocal)*[2]CRONO!$E3,0),T2*$R1),SUMIF(OFFSET($R3,1,0,$Q1-2),($L1+1)&amp;"$",OFFSET(T3,1,0,$Q1-2)))</f>
        <v>#REF!</v>
      </c>
      <c r="U3" s="77" t="e">
        <f ca="1">IF($Q1=2,IF(AND(ACOMPANHAMENTO="PLE",ISNUMBER($E1)),SUMIF((OFFSET([2]CÁLCULO!$BS$15:$CS$15,$E1,0,OFFSET([2]ORÇAMENTO!$D$15,[2]CRONO!$E1,0))),"="&amp;[2]CRONO!U$12,OFFSET([2]CÁLCULO!$AR$15:$BR$15,$E1,0,OFFSET([2]ORÇAMENTO!$D$15,[2]CRONO!$E1,0)))+IF(AND($E3&lt;&gt;"",$E3&lt;&gt;0),SUMIF([2]CÁLCULO!$BS$15:$CS$274,"="&amp;[2]CRONO!U$12,[2]CÁLCULO!$AR$15:$BR$274)/([2]ORÇAMENTO!$X$15-CÁLCULO.TotalAdmLocal)*[2]CRONO!$E3,0),U2*$R1),SUMIF(OFFSET($R3,1,0,$Q1-2),($L1+1)&amp;"$",OFFSET(U3,1,0,$Q1-2)))</f>
        <v>#REF!</v>
      </c>
      <c r="V3" s="77" t="e">
        <f ca="1">IF($Q1=2,IF(AND(ACOMPANHAMENTO="PLE",ISNUMBER($E1)),SUMIF((OFFSET([2]CÁLCULO!$BS$15:$CS$15,$E1,0,OFFSET([2]ORÇAMENTO!$D$15,[2]CRONO!$E1,0))),"="&amp;[2]CRONO!V$12,OFFSET([2]CÁLCULO!$AR$15:$BR$15,$E1,0,OFFSET([2]ORÇAMENTO!$D$15,[2]CRONO!$E1,0)))+IF(AND($E3&lt;&gt;"",$E3&lt;&gt;0),SUMIF([2]CÁLCULO!$BS$15:$CS$274,"="&amp;[2]CRONO!V$12,[2]CÁLCULO!$AR$15:$BR$274)/([2]ORÇAMENTO!$X$15-CÁLCULO.TotalAdmLocal)*[2]CRONO!$E3,0),V2*$R1),SUMIF(OFFSET($R3,1,0,$Q1-2),($L1+1)&amp;"$",OFFSET(V3,1,0,$Q1-2)))</f>
        <v>#REF!</v>
      </c>
      <c r="W3" s="77" t="e">
        <f ca="1">IF($Q1=2,IF(AND(ACOMPANHAMENTO="PLE",ISNUMBER($E1)),SUMIF((OFFSET([2]CÁLCULO!$BS$15:$CS$15,$E1,0,OFFSET([2]ORÇAMENTO!$D$15,[2]CRONO!$E1,0))),"="&amp;[2]CRONO!W$12,OFFSET([2]CÁLCULO!$AR$15:$BR$15,$E1,0,OFFSET([2]ORÇAMENTO!$D$15,[2]CRONO!$E1,0)))+IF(AND($E3&lt;&gt;"",$E3&lt;&gt;0),SUMIF([2]CÁLCULO!$BS$15:$CS$274,"="&amp;[2]CRONO!W$12,[2]CÁLCULO!$AR$15:$BR$274)/([2]ORÇAMENTO!$X$15-CÁLCULO.TotalAdmLocal)*[2]CRONO!$E3,0),W2*$R1),SUMIF(OFFSET($R3,1,0,$Q1-2),($L1+1)&amp;"$",OFFSET(W3,1,0,$Q1-2)))</f>
        <v>#REF!</v>
      </c>
      <c r="X3" s="77" t="e">
        <f ca="1">IF($Q1=2,IF(AND(ACOMPANHAMENTO="PLE",ISNUMBER($E1)),SUMIF((OFFSET([2]CÁLCULO!$BS$15:$CS$15,$E1,0,OFFSET([2]ORÇAMENTO!$D$15,[2]CRONO!$E1,0))),"="&amp;[2]CRONO!X$12,OFFSET([2]CÁLCULO!$AR$15:$BR$15,$E1,0,OFFSET([2]ORÇAMENTO!$D$15,[2]CRONO!$E1,0)))+IF(AND($E3&lt;&gt;"",$E3&lt;&gt;0),SUMIF([2]CÁLCULO!$BS$15:$CS$274,"="&amp;[2]CRONO!X$12,[2]CÁLCULO!$AR$15:$BR$274)/([2]ORÇAMENTO!$X$15-CÁLCULO.TotalAdmLocal)*[2]CRONO!$E3,0),X2*$R1),SUMIF(OFFSET($R3,1,0,$Q1-2),($L1+1)&amp;"$",OFFSET(X3,1,0,$Q1-2)))</f>
        <v>#REF!</v>
      </c>
      <c r="Y3" s="77" t="e">
        <f ca="1">IF($Q1=2,IF(AND(ACOMPANHAMENTO="PLE",ISNUMBER($E1)),SUMIF((OFFSET([2]CÁLCULO!$BS$15:$CS$15,$E1,0,OFFSET([2]ORÇAMENTO!$D$15,[2]CRONO!$E1,0))),"="&amp;[2]CRONO!Y$12,OFFSET([2]CÁLCULO!$AR$15:$BR$15,$E1,0,OFFSET([2]ORÇAMENTO!$D$15,[2]CRONO!$E1,0)))+IF(AND($E3&lt;&gt;"",$E3&lt;&gt;0),SUMIF([2]CÁLCULO!$BS$15:$CS$274,"="&amp;[2]CRONO!Y$12,[2]CÁLCULO!$AR$15:$BR$274)/([2]ORÇAMENTO!$X$15-CÁLCULO.TotalAdmLocal)*[2]CRONO!$E3,0),Y2*$R1),SUMIF(OFFSET($R3,1,0,$Q1-2),($L1+1)&amp;"$",OFFSET(Y3,1,0,$Q1-2)))</f>
        <v>#REF!</v>
      </c>
      <c r="Z3" s="77" t="e">
        <f ca="1">IF($Q1=2,IF(AND(ACOMPANHAMENTO="PLE",ISNUMBER($E1)),SUMIF((OFFSET([2]CÁLCULO!$BS$15:$CS$15,$E1,0,OFFSET([2]ORÇAMENTO!$D$15,[2]CRONO!$E1,0))),"="&amp;[2]CRONO!Z$12,OFFSET([2]CÁLCULO!$AR$15:$BR$15,$E1,0,OFFSET([2]ORÇAMENTO!$D$15,[2]CRONO!$E1,0)))+IF(AND($E3&lt;&gt;"",$E3&lt;&gt;0),SUMIF([2]CÁLCULO!$BS$15:$CS$274,"="&amp;[2]CRONO!Z$12,[2]CÁLCULO!$AR$15:$BR$274)/([2]ORÇAMENTO!$X$15-CÁLCULO.TotalAdmLocal)*[2]CRONO!$E3,0),Z2*$R1),SUMIF(OFFSET($R3,1,0,$Q1-2),($L1+1)&amp;"$",OFFSET(Z3,1,0,$Q1-2)))</f>
        <v>#REF!</v>
      </c>
      <c r="AA3" s="77" t="e">
        <f ca="1">IF($Q1=2,IF(AND(ACOMPANHAMENTO="PLE",ISNUMBER($E1)),SUMIF((OFFSET([2]CÁLCULO!$BS$15:$CS$15,$E1,0,OFFSET([2]ORÇAMENTO!$D$15,[2]CRONO!$E1,0))),"="&amp;[2]CRONO!AA$12,OFFSET([2]CÁLCULO!$AR$15:$BR$15,$E1,0,OFFSET([2]ORÇAMENTO!$D$15,[2]CRONO!$E1,0)))+IF(AND($E3&lt;&gt;"",$E3&lt;&gt;0),SUMIF([2]CÁLCULO!$BS$15:$CS$274,"="&amp;[2]CRONO!AA$12,[2]CÁLCULO!$AR$15:$BR$274)/([2]ORÇAMENTO!$X$15-CÁLCULO.TotalAdmLocal)*[2]CRONO!$E3,0),AA2*$R1),SUMIF(OFFSET($R3,1,0,$Q1-2),($L1+1)&amp;"$",OFFSET(AA3,1,0,$Q1-2)))</f>
        <v>#REF!</v>
      </c>
      <c r="AB3" s="77" t="e">
        <f ca="1">IF($Q1=2,IF(AND(ACOMPANHAMENTO="PLE",ISNUMBER($E1)),SUMIF((OFFSET([2]CÁLCULO!$BS$15:$CS$15,$E1,0,OFFSET([2]ORÇAMENTO!$D$15,[2]CRONO!$E1,0))),"="&amp;[2]CRONO!AB$12,OFFSET([2]CÁLCULO!$AR$15:$BR$15,$E1,0,OFFSET([2]ORÇAMENTO!$D$15,[2]CRONO!$E1,0)))+IF(AND($E3&lt;&gt;"",$E3&lt;&gt;0),SUMIF([2]CÁLCULO!$BS$15:$CS$274,"="&amp;[2]CRONO!AB$12,[2]CÁLCULO!$AR$15:$BR$274)/([2]ORÇAMENTO!$X$15-CÁLCULO.TotalAdmLocal)*[2]CRONO!$E3,0),AB2*$R1),SUMIF(OFFSET($R3,1,0,$Q1-2),($L1+1)&amp;"$",OFFSET(AB3,1,0,$Q1-2)))</f>
        <v>#REF!</v>
      </c>
      <c r="AC3" s="77" t="e">
        <f ca="1">IF($Q1=2,IF(AND(ACOMPANHAMENTO="PLE",ISNUMBER($E1)),SUMIF((OFFSET([2]CÁLCULO!$BS$15:$CS$15,$E1,0,OFFSET([2]ORÇAMENTO!$D$15,[2]CRONO!$E1,0))),"="&amp;[2]CRONO!AC$12,OFFSET([2]CÁLCULO!$AR$15:$BR$15,$E1,0,OFFSET([2]ORÇAMENTO!$D$15,[2]CRONO!$E1,0)))+IF(AND($E3&lt;&gt;"",$E3&lt;&gt;0),SUMIF([2]CÁLCULO!$BS$15:$CS$274,"="&amp;[2]CRONO!AC$12,[2]CÁLCULO!$AR$15:$BR$274)/([2]ORÇAMENTO!$X$15-CÁLCULO.TotalAdmLocal)*[2]CRONO!$E3,0),AC2*$R1),SUMIF(OFFSET($R3,1,0,$Q1-2),($L1+1)&amp;"$",OFFSET(AC3,1,0,$Q1-2)))</f>
        <v>#REF!</v>
      </c>
      <c r="AD3" s="77" t="e">
        <f ca="1">IF($Q1=2,IF(AND(ACOMPANHAMENTO="PLE",ISNUMBER($E1)),SUMIF((OFFSET([2]CÁLCULO!$BS$15:$CS$15,$E1,0,OFFSET([2]ORÇAMENTO!$D$15,[2]CRONO!$E1,0))),"="&amp;[2]CRONO!AD$12,OFFSET([2]CÁLCULO!$AR$15:$BR$15,$E1,0,OFFSET([2]ORÇAMENTO!$D$15,[2]CRONO!$E1,0)))+IF(AND($E3&lt;&gt;"",$E3&lt;&gt;0),SUMIF([2]CÁLCULO!$BS$15:$CS$274,"="&amp;[2]CRONO!AD$12,[2]CÁLCULO!$AR$15:$BR$274)/([2]ORÇAMENTO!$X$15-CÁLCULO.TotalAdmLocal)*[2]CRONO!$E3,0),AD2*$R1),SUMIF(OFFSET($R3,1,0,$Q1-2),($L1+1)&amp;"$",OFFSET(AD3,1,0,$Q1-2)))</f>
        <v>#REF!</v>
      </c>
      <c r="AE3" s="82" t="e">
        <f ca="1">IF($Q1=2,IF(AND(ACOMPANHAMENTO="PLE",ISNUMBER($E1)),SUMIF((OFFSET([2]CÁLCULO!$BS$15:$CS$15,$E1,0,OFFSET([2]ORÇAMENTO!$D$15,[2]CRONO!$E1,0))),"="&amp;[2]CRONO!AE$12,OFFSET([2]CÁLCULO!$AR$15:$BR$15,$E1,0,OFFSET([2]ORÇAMENTO!$D$15,[2]CRONO!$E1,0)))+IF(AND($E3&lt;&gt;"",$E3&lt;&gt;0),SUMIF([2]CÁLCULO!$BS$15:$CS$274,"="&amp;[2]CRONO!AE$12,[2]CÁLCULO!$AR$15:$BR$274)/([2]ORÇAMENTO!$X$15-CÁLCULO.TotalAdmLocal)*[2]CRONO!$E3,0),AE2*$R1),SUMIF(OFFSET($R3,1,0,$Q1-2),($L1+1)&amp;"$",OFFSET(AE3,1,0,$Q1-2)))</f>
        <v>#REF!</v>
      </c>
    </row>
    <row r="4" spans="1:32" ht="15" customHeight="1" x14ac:dyDescent="0.25">
      <c r="R4" s="83" t="str">
        <f>IF(TIPOORCAMENTO="licitado","CRONOGRAMA FÍSICO-FINANCEIRO LICITADO","CRONOGRAMA FÍSICO-FINANCEIRO")</f>
        <v>CRONOGRAMA FÍSICO-FINANCEIRO</v>
      </c>
      <c r="AD4" s="190" t="s">
        <v>1</v>
      </c>
      <c r="AE4" s="190"/>
    </row>
    <row r="5" spans="1:32" x14ac:dyDescent="0.25">
      <c r="R5" s="5" t="str">
        <f>import.recurso</f>
        <v>OGU</v>
      </c>
      <c r="AD5" s="191" t="s">
        <v>3</v>
      </c>
      <c r="AE5" s="191"/>
    </row>
    <row r="6" spans="1:32" ht="12.75" customHeight="1" x14ac:dyDescent="0.25"/>
    <row r="7" spans="1:32" ht="12.75" customHeight="1" x14ac:dyDescent="0.25">
      <c r="E7" s="52"/>
      <c r="G7" s="192" t="s">
        <v>107</v>
      </c>
      <c r="H7" s="85" t="s">
        <v>4</v>
      </c>
      <c r="I7" s="86"/>
      <c r="J7" s="87" t="s">
        <v>5</v>
      </c>
      <c r="K7" s="88" t="s">
        <v>108</v>
      </c>
      <c r="L7" s="66"/>
      <c r="M7" s="66"/>
      <c r="N7" s="66"/>
      <c r="S7" s="89"/>
      <c r="T7" s="85" t="s">
        <v>109</v>
      </c>
      <c r="X7" s="86"/>
      <c r="Y7" s="85" t="str">
        <f>IF(TIPOORCAMENTO="Licitado","NOME DA EMPRESA","DESCRIÇÃO DO LOTE")</f>
        <v>DESCRIÇÃO DO LOTE</v>
      </c>
      <c r="AE7" s="90" t="str">
        <f>IF(TIPOORCAMENTO="Licitado","Nº CTEF","")</f>
        <v/>
      </c>
    </row>
    <row r="8" spans="1:32" ht="33" customHeight="1" x14ac:dyDescent="0.25">
      <c r="D8" s="55"/>
      <c r="E8" s="23"/>
      <c r="F8" s="174" t="s">
        <v>19</v>
      </c>
      <c r="G8" s="192"/>
      <c r="H8" s="186" t="str">
        <f>Import.CR</f>
        <v>1064.855-66/2019</v>
      </c>
      <c r="I8" s="186"/>
      <c r="J8" s="91" t="str">
        <f>Import.SICONV</f>
        <v>885806/2019</v>
      </c>
      <c r="K8" s="205" t="str">
        <f>Import.Proponente</f>
        <v>PREFEITURA MUNICIPAL DE DESTERRO DO MELO</v>
      </c>
      <c r="L8" s="205"/>
      <c r="M8" s="205"/>
      <c r="N8" s="205"/>
      <c r="O8" s="205"/>
      <c r="P8" s="205"/>
      <c r="Q8" s="205"/>
      <c r="R8" s="205"/>
      <c r="S8" s="205"/>
      <c r="T8" s="186" t="str">
        <f>Import.Apelido</f>
        <v>Recapeamento de Vias Públicas</v>
      </c>
      <c r="U8" s="186"/>
      <c r="V8" s="186"/>
      <c r="W8" s="186"/>
      <c r="X8" s="186"/>
      <c r="Y8" s="204" t="str">
        <f>IF(TIPOORCAMENTO="Licitado",Import.empresa,Import.DescLote)</f>
        <v>Recapeamento asfáltico nas ruas Antônio Carvalho de Oliveira, Joaquim de Souza Magalhães e Av. Francisco Afonso Filho</v>
      </c>
      <c r="Z8" s="204"/>
      <c r="AA8" s="204"/>
      <c r="AB8" s="204"/>
      <c r="AC8" s="204"/>
      <c r="AD8" s="204"/>
      <c r="AE8" s="78" t="str">
        <f>IF(TIPOORCAMENTO="Licitado",Import.CTEF,"")</f>
        <v/>
      </c>
    </row>
    <row r="9" spans="1:32" x14ac:dyDescent="0.25">
      <c r="E9" s="23"/>
      <c r="F9" s="174"/>
      <c r="G9" s="192"/>
    </row>
    <row r="10" spans="1:32" ht="12.75" x14ac:dyDescent="0.2">
      <c r="E10" s="52"/>
      <c r="F10" s="174"/>
      <c r="G10" s="92">
        <v>4</v>
      </c>
      <c r="J10" s="187"/>
      <c r="K10" s="187"/>
      <c r="L10" s="187"/>
      <c r="M10" s="187"/>
      <c r="N10" s="187"/>
      <c r="O10" s="187"/>
      <c r="P10" s="187"/>
      <c r="Q10" s="187"/>
      <c r="R10" s="187"/>
      <c r="S10" s="187"/>
    </row>
    <row r="11" spans="1:32" ht="12.75" customHeight="1" x14ac:dyDescent="0.2">
      <c r="F11" s="174"/>
      <c r="H11" s="93"/>
      <c r="I11" s="93"/>
      <c r="J11" s="187"/>
      <c r="K11" s="187"/>
      <c r="L11" s="187"/>
      <c r="M11" s="187"/>
      <c r="N11" s="187"/>
      <c r="O11" s="187"/>
      <c r="P11" s="187"/>
      <c r="Q11" s="187"/>
      <c r="R11" s="187"/>
      <c r="S11" s="187"/>
    </row>
    <row r="12" spans="1:32" ht="12.75" customHeight="1" x14ac:dyDescent="0.2">
      <c r="D12" s="94">
        <f ca="1">OFFSET(D12,0,-1)+1</f>
        <v>1</v>
      </c>
      <c r="F12" s="19" t="s">
        <v>26</v>
      </c>
      <c r="G12" s="195" t="s">
        <v>110</v>
      </c>
      <c r="H12" s="196" t="s">
        <v>29</v>
      </c>
      <c r="I12" s="197" t="s">
        <v>32</v>
      </c>
      <c r="J12" s="95"/>
      <c r="K12" s="95"/>
      <c r="L12" s="96"/>
      <c r="M12" s="96"/>
      <c r="N12" s="96"/>
      <c r="O12" s="96"/>
      <c r="P12" s="96"/>
      <c r="Q12" s="96"/>
      <c r="R12" s="198" t="s">
        <v>111</v>
      </c>
      <c r="S12" s="188" t="s">
        <v>112</v>
      </c>
      <c r="T12" s="97">
        <v>1</v>
      </c>
      <c r="U12" s="94">
        <f ca="1">OFFSET(U12,0,-1)+1</f>
        <v>2</v>
      </c>
      <c r="V12" s="94">
        <f t="shared" ref="V12:AE12" ca="1" si="1">OFFSET(V12,0,-1)+1</f>
        <v>3</v>
      </c>
      <c r="W12" s="94">
        <f t="shared" ca="1" si="1"/>
        <v>4</v>
      </c>
      <c r="X12" s="94">
        <f t="shared" ca="1" si="1"/>
        <v>5</v>
      </c>
      <c r="Y12" s="94">
        <f t="shared" ca="1" si="1"/>
        <v>6</v>
      </c>
      <c r="Z12" s="94">
        <f t="shared" ca="1" si="1"/>
        <v>7</v>
      </c>
      <c r="AA12" s="94">
        <f t="shared" ca="1" si="1"/>
        <v>8</v>
      </c>
      <c r="AB12" s="94">
        <f t="shared" ca="1" si="1"/>
        <v>9</v>
      </c>
      <c r="AC12" s="94">
        <f t="shared" ca="1" si="1"/>
        <v>10</v>
      </c>
      <c r="AD12" s="94">
        <f t="shared" ca="1" si="1"/>
        <v>11</v>
      </c>
      <c r="AE12" s="98">
        <f t="shared" ca="1" si="1"/>
        <v>12</v>
      </c>
    </row>
    <row r="13" spans="1:32" ht="24.95" customHeight="1" x14ac:dyDescent="0.2">
      <c r="A13" s="99" t="s">
        <v>113</v>
      </c>
      <c r="B13" s="99" t="s">
        <v>114</v>
      </c>
      <c r="C13" s="99" t="s">
        <v>115</v>
      </c>
      <c r="D13" s="100" t="e">
        <f ca="1">OFFSET(D13,0,-1)+41-DAY(OFFSET(D13,0,-1)+40)</f>
        <v>#VALUE!</v>
      </c>
      <c r="E13" s="99" t="s">
        <v>116</v>
      </c>
      <c r="G13" s="195"/>
      <c r="H13" s="196"/>
      <c r="I13" s="197"/>
      <c r="J13" s="101"/>
      <c r="K13" s="101"/>
      <c r="L13" s="102" t="s">
        <v>27</v>
      </c>
      <c r="M13" s="102">
        <v>1</v>
      </c>
      <c r="N13" s="102">
        <v>2</v>
      </c>
      <c r="O13" s="102">
        <v>3</v>
      </c>
      <c r="P13" s="102">
        <v>4</v>
      </c>
      <c r="Q13" s="103" t="s">
        <v>117</v>
      </c>
      <c r="R13" s="198"/>
      <c r="S13" s="188"/>
      <c r="T13" s="104">
        <v>43922</v>
      </c>
      <c r="U13" s="100">
        <f ca="1">OFFSET(U13,0,-1)+41-DAY(OFFSET(U13,0,-1)+40)</f>
        <v>43952</v>
      </c>
      <c r="V13" s="100">
        <f ca="1">OFFSET(V13,0,-1)+41-DAY(OFFSET(V13,0,-1)+40)</f>
        <v>43983</v>
      </c>
      <c r="W13" s="100">
        <f t="shared" ref="W13:AE13" ca="1" si="2">OFFSET(W13,0,-1)+41-DAY(OFFSET(W13,0,-1)+40)</f>
        <v>44013</v>
      </c>
      <c r="X13" s="100">
        <f t="shared" ca="1" si="2"/>
        <v>44044</v>
      </c>
      <c r="Y13" s="100">
        <f t="shared" ca="1" si="2"/>
        <v>44075</v>
      </c>
      <c r="Z13" s="100">
        <f t="shared" ca="1" si="2"/>
        <v>44105</v>
      </c>
      <c r="AA13" s="100">
        <f t="shared" ca="1" si="2"/>
        <v>44136</v>
      </c>
      <c r="AB13" s="100">
        <f t="shared" ca="1" si="2"/>
        <v>44166</v>
      </c>
      <c r="AC13" s="100">
        <f t="shared" ca="1" si="2"/>
        <v>44197</v>
      </c>
      <c r="AD13" s="100">
        <f t="shared" ca="1" si="2"/>
        <v>44228</v>
      </c>
      <c r="AE13" s="105">
        <f t="shared" ca="1" si="2"/>
        <v>44256</v>
      </c>
    </row>
    <row r="14" spans="1:32" ht="55.5" customHeight="1" x14ac:dyDescent="0.25">
      <c r="A14" s="55">
        <f ca="1">OFFSET(A14,-3,0)+1</f>
        <v>1</v>
      </c>
      <c r="B14" s="55">
        <f ca="1">IF($Q14&lt;&gt;2,0,IF($R14=0,1,IF(E15&gt;0,OFFSET([2]QCI!$M$13,SUBSTITUTE(E15,".",""),0),OFFSET([2]ORÇAMENTO!$AA$15,[2]CRONO!$E14,0))/$R14))</f>
        <v>1</v>
      </c>
      <c r="C14" s="55">
        <f ca="1">IF($Q14&lt;&gt;2,0,IF($R14=0,1,IF(E15&gt;0,OFFSET([2]QCI!$N$13,SUBSTITUTE(E15,".",""),0),OFFSET([2]ORÇAMENTO!$AB$15,[2]CRONO!$E14,0))/$R14))</f>
        <v>1</v>
      </c>
      <c r="D14" s="56" t="e">
        <f ca="1">IF(AND($Q14=2,ACOMPANHAMENTO="BM"),D15,D16/$R14)</f>
        <v>#DIV/0!</v>
      </c>
      <c r="E14" s="55" t="e">
        <f ca="1">IF(A14&lt;=ORÇAMENTO.MáximoListaCrono,MATCH(A14,ORÇAMENTO.ListaCrono,0),NA())</f>
        <v>#VALUE!</v>
      </c>
      <c r="F14" s="55" t="str">
        <f ca="1">IF(AND($E15&lt;&gt;-1,$R14&gt;0),"F","")</f>
        <v/>
      </c>
      <c r="G14" s="57" t="str">
        <f>IF(OR(R14=0,R14=""),"Linha",IF(AND(OR(ACOMPANHAMENTO="PLE",$Q14&lt;&gt;2),$E15=0),"Linha",1-SUM(T14:AF14)))</f>
        <v>Linha</v>
      </c>
      <c r="H14" s="58" t="str">
        <f>PLANILHA!D12</f>
        <v>1.</v>
      </c>
      <c r="I14" s="193" t="str">
        <f>PLANILHA!D11</f>
        <v>Recapeamento asfáltico nas ruas Antônio Carvalho de Oliveira, Joaquim de Souza Magalhães e Av. Francisco Afonso Filho</v>
      </c>
      <c r="J14" s="193"/>
      <c r="K14" s="193"/>
      <c r="L14" s="60">
        <f ca="1">IF($E15=0,OFFSET([2]ORÇAMENTO!C$15,$E14,0),1)</f>
        <v>1</v>
      </c>
      <c r="M14" s="61">
        <f ca="1">IF($E15=-1,0,IF(M$13&lt;=$L14,IF(ISERROR(MATCH(M$13,OFFSET($L14,1,0,ROW($L$32)-ROW($L14)-1),0)),ROW($L$32)-ROW($L14)-1,MATCH(M$13,OFFSET($L14,1,0,ROW($L$32)-ROW($L14)-1),0)-1),0))</f>
        <v>2</v>
      </c>
      <c r="N14" s="61">
        <f ca="1">IF($E15=-1,0,IF(N$13&lt;=$L14,IF(ISERROR(MATCH(N$13,OFFSET($L14,1,0,ROW($L$32)-ROW($L14)-1),0)),ROW($L$32)-ROW($L14)-1,MATCH(N$13,OFFSET($L14,1,0,ROW($L$32)-ROW($L14)-1),0)-1),0))</f>
        <v>0</v>
      </c>
      <c r="O14" s="61">
        <f ca="1">IF($E15=-1,0,IF(O$13&lt;=$L14,IF(ISERROR(MATCH(O$13,OFFSET($L14,1,0,ROW($L$32)-ROW($L14)-1),0)),ROW($L$32)-ROW($L14)-1,MATCH(O$13,OFFSET($L14,1,0,ROW($L$32)-ROW($L14)-1),0)-1),0))</f>
        <v>0</v>
      </c>
      <c r="P14" s="61">
        <f ca="1">IF($E15=-1,0,IF(P$13&lt;=$L14,IF(ISERROR(MATCH(P$13,OFFSET($L14,1,0,ROW($L$32)-ROW($L14)-1),0)),ROW($L$32)-ROW($L14)-1,MATCH(P$13,OFFSET($L14,1,0,ROW($L$32)-ROW($L14)-1),0)-1),0))</f>
        <v>0</v>
      </c>
      <c r="Q14" s="61">
        <f ca="1">MIN(OFFSET(L14,0,1,,L14))</f>
        <v>2</v>
      </c>
      <c r="R14" s="62">
        <f>PLANILHA!M12</f>
        <v>0</v>
      </c>
      <c r="S14" s="63" t="s">
        <v>106</v>
      </c>
      <c r="T14" s="64">
        <v>0.37822210733955564</v>
      </c>
      <c r="U14" s="56">
        <v>0.41612671918153782</v>
      </c>
      <c r="V14" s="56">
        <v>0.20565117347890652</v>
      </c>
      <c r="W14" s="56" t="e">
        <f t="shared" ref="W14:AE14" ca="1" si="3">IF(AND($Q14=2,ACOMPANHAMENTO="BM"),W15,W16/$R14)</f>
        <v>#DIV/0!</v>
      </c>
      <c r="X14" s="56" t="e">
        <f t="shared" ca="1" si="3"/>
        <v>#DIV/0!</v>
      </c>
      <c r="Y14" s="56" t="e">
        <f t="shared" ca="1" si="3"/>
        <v>#DIV/0!</v>
      </c>
      <c r="Z14" s="56" t="e">
        <f t="shared" ca="1" si="3"/>
        <v>#DIV/0!</v>
      </c>
      <c r="AA14" s="56" t="e">
        <f t="shared" ca="1" si="3"/>
        <v>#DIV/0!</v>
      </c>
      <c r="AB14" s="56" t="e">
        <f t="shared" ca="1" si="3"/>
        <v>#DIV/0!</v>
      </c>
      <c r="AC14" s="56" t="e">
        <f t="shared" ca="1" si="3"/>
        <v>#DIV/0!</v>
      </c>
      <c r="AD14" s="56" t="e">
        <f t="shared" ca="1" si="3"/>
        <v>#DIV/0!</v>
      </c>
      <c r="AE14" s="65" t="e">
        <f t="shared" ca="1" si="3"/>
        <v>#DIV/0!</v>
      </c>
    </row>
    <row r="15" spans="1:32" ht="12.75" customHeight="1" x14ac:dyDescent="0.25">
      <c r="D15" s="67"/>
      <c r="E15" s="55">
        <f ca="1">IF(ISERROR(E14),IF(1+COUNTIF($L$13:OFFSET(L14,-1,0),1)&lt;=MAX([2]QCI!$D$13:$D$24),1+COUNTIF($L$13:OFFSET(L14,-1,0),1),-1),0)</f>
        <v>1</v>
      </c>
      <c r="F15" s="55" t="str">
        <f ca="1">IF(AND($E15&lt;&gt;-1,$R14&gt;0),"F","")</f>
        <v/>
      </c>
      <c r="G15" s="68" t="str">
        <f>IF(OR(R14=0,R14=""),"vazia",IF(AND(OR(ACOMPANHAMENTO="PLE",$Q14&lt;&gt;2),$E15=0),"calculada","--&gt;"))</f>
        <v>vazia</v>
      </c>
      <c r="H15" s="69"/>
      <c r="I15" s="70" t="str">
        <f>IF(AND(G14&lt;&gt;0,ISNUMBER(G14)),"PREENCHA ESTA LINHA --&gt;","")</f>
        <v/>
      </c>
      <c r="J15" s="70"/>
      <c r="K15" s="70"/>
      <c r="L15" s="71"/>
      <c r="M15" s="71"/>
      <c r="N15" s="71"/>
      <c r="O15" s="71"/>
      <c r="P15" s="71"/>
      <c r="Q15" s="71"/>
      <c r="R15" s="72"/>
      <c r="S15" s="73"/>
      <c r="T15" s="74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75"/>
      <c r="AF15" s="76"/>
    </row>
    <row r="16" spans="1:32" ht="0.2" customHeight="1" x14ac:dyDescent="0.25">
      <c r="D16" s="77">
        <f ca="1">IF($Q14=2,IF(AND(ACOMPANHAMENTO="PLE",ISNUMBER($E14)),SUMIF((OFFSET([2]CÁLCULO!$BS$15:$CS$15,$E14,0,OFFSET([2]ORÇAMENTO!$D$15,[2]CRONO!$E14,0))),"="&amp;[2]CRONO!D$12,OFFSET([2]CÁLCULO!$AR$15:$BR$15,$E14,0,OFFSET([2]ORÇAMENTO!$D$15,[2]CRONO!$E14,0)))+IF(AND($E16&lt;&gt;"",$E16&lt;&gt;0),SUMIF([2]CÁLCULO!$BS$15:$CS$274,"="&amp;[2]CRONO!D$12,[2]CÁLCULO!$AR$15:$BR$274)/([2]ORÇAMENTO!$X$15-CÁLCULO.TotalAdmLocal)*[2]CRONO!$E16,0),D15*$R14),SUMIF(OFFSET($R16,1,0,$Q14-2),($L14+1)&amp;"$",OFFSET(D16,1,0,$Q14-2)))</f>
        <v>0</v>
      </c>
      <c r="E16" s="55" t="str">
        <f ca="1">IF(OR($Q14&lt;&gt;2,AUTOEVENTO&lt;&gt;"manual",$E15&gt;0),"",SUMIF(OFFSET([2]CÁLCULO!$M$15,[2]CRONO!$E14,0,OFFSET([2]ORÇAMENTO!$D$15,[2]CRONO!$E14,0)),1,OFFSET([2]ORÇAMENTO!$X$15,[2]CRONO!$E14,0,OFFSET([2]ORÇAMENTO!$D$15,[2]CRONO!$E14,0))))</f>
        <v/>
      </c>
      <c r="G16" s="78"/>
      <c r="R16" s="79" t="str">
        <f ca="1">L14&amp;"$"</f>
        <v>1$</v>
      </c>
      <c r="S16" s="80"/>
      <c r="T16" s="81">
        <f ca="1">IF($Q14=2,IF(AND(ACOMPANHAMENTO="PLE",ISNUMBER($E14)),SUMIF((OFFSET([2]CÁLCULO!$BS$15:$CS$15,$E14,0,OFFSET([2]ORÇAMENTO!$D$15,[2]CRONO!$E14,0))),"&lt;="&amp;[2]CRONO!T$12,OFFSET([2]CÁLCULO!$AR$15:$BR$15,$E14,0,OFFSET([2]ORÇAMENTO!$D$15,[2]CRONO!$E14,0)))+IF(AND($E16&lt;&gt;"",$E16&lt;&gt;0),SUMIF([2]CÁLCULO!$BS$15:$CS$274,"&lt;="&amp;[2]CRONO!T$12,[2]CÁLCULO!$AR$15:$BR$274)/([2]ORÇAMENTO!$X$15-CÁLCULO.TotalAdmLocal)*[2]CRONO!$E16,0),T15*$R14),SUMIF(OFFSET($R16,1,0,$Q14-2),($L14+1)&amp;"$",OFFSET(T16,1,0,$Q14-2)))</f>
        <v>0</v>
      </c>
      <c r="U16" s="77">
        <f ca="1">IF($Q14=2,IF(AND(ACOMPANHAMENTO="PLE",ISNUMBER($E14)),SUMIF((OFFSET([2]CÁLCULO!$BS$15:$CS$15,$E14,0,OFFSET([2]ORÇAMENTO!$D$15,[2]CRONO!$E14,0))),"="&amp;[2]CRONO!U$12,OFFSET([2]CÁLCULO!$AR$15:$BR$15,$E14,0,OFFSET([2]ORÇAMENTO!$D$15,[2]CRONO!$E14,0)))+IF(AND($E16&lt;&gt;"",$E16&lt;&gt;0),SUMIF([2]CÁLCULO!$BS$15:$CS$274,"="&amp;[2]CRONO!U$12,[2]CÁLCULO!$AR$15:$BR$274)/([2]ORÇAMENTO!$X$15-CÁLCULO.TotalAdmLocal)*[2]CRONO!$E16,0),U15*$R14),SUMIF(OFFSET($R16,1,0,$Q14-2),($L14+1)&amp;"$",OFFSET(U16,1,0,$Q14-2)))</f>
        <v>0</v>
      </c>
      <c r="V16" s="77">
        <f ca="1">IF($Q14=2,IF(AND(ACOMPANHAMENTO="PLE",ISNUMBER($E14)),SUMIF((OFFSET([2]CÁLCULO!$BS$15:$CS$15,$E14,0,OFFSET([2]ORÇAMENTO!$D$15,[2]CRONO!$E14,0))),"="&amp;[2]CRONO!V$12,OFFSET([2]CÁLCULO!$AR$15:$BR$15,$E14,0,OFFSET([2]ORÇAMENTO!$D$15,[2]CRONO!$E14,0)))+IF(AND($E16&lt;&gt;"",$E16&lt;&gt;0),SUMIF([2]CÁLCULO!$BS$15:$CS$274,"="&amp;[2]CRONO!V$12,[2]CÁLCULO!$AR$15:$BR$274)/([2]ORÇAMENTO!$X$15-CÁLCULO.TotalAdmLocal)*[2]CRONO!$E16,0),V15*$R14),SUMIF(OFFSET($R16,1,0,$Q14-2),($L14+1)&amp;"$",OFFSET(V16,1,0,$Q14-2)))</f>
        <v>0</v>
      </c>
      <c r="W16" s="77">
        <f ca="1">IF($Q14=2,IF(AND(ACOMPANHAMENTO="PLE",ISNUMBER($E14)),SUMIF((OFFSET([2]CÁLCULO!$BS$15:$CS$15,$E14,0,OFFSET([2]ORÇAMENTO!$D$15,[2]CRONO!$E14,0))),"="&amp;[2]CRONO!W$12,OFFSET([2]CÁLCULO!$AR$15:$BR$15,$E14,0,OFFSET([2]ORÇAMENTO!$D$15,[2]CRONO!$E14,0)))+IF(AND($E16&lt;&gt;"",$E16&lt;&gt;0),SUMIF([2]CÁLCULO!$BS$15:$CS$274,"="&amp;[2]CRONO!W$12,[2]CÁLCULO!$AR$15:$BR$274)/([2]ORÇAMENTO!$X$15-CÁLCULO.TotalAdmLocal)*[2]CRONO!$E16,0),W15*$R14),SUMIF(OFFSET($R16,1,0,$Q14-2),($L14+1)&amp;"$",OFFSET(W16,1,0,$Q14-2)))</f>
        <v>0</v>
      </c>
      <c r="X16" s="77">
        <f ca="1">IF($Q14=2,IF(AND(ACOMPANHAMENTO="PLE",ISNUMBER($E14)),SUMIF((OFFSET([2]CÁLCULO!$BS$15:$CS$15,$E14,0,OFFSET([2]ORÇAMENTO!$D$15,[2]CRONO!$E14,0))),"="&amp;[2]CRONO!X$12,OFFSET([2]CÁLCULO!$AR$15:$BR$15,$E14,0,OFFSET([2]ORÇAMENTO!$D$15,[2]CRONO!$E14,0)))+IF(AND($E16&lt;&gt;"",$E16&lt;&gt;0),SUMIF([2]CÁLCULO!$BS$15:$CS$274,"="&amp;[2]CRONO!X$12,[2]CÁLCULO!$AR$15:$BR$274)/([2]ORÇAMENTO!$X$15-CÁLCULO.TotalAdmLocal)*[2]CRONO!$E16,0),X15*$R14),SUMIF(OFFSET($R16,1,0,$Q14-2),($L14+1)&amp;"$",OFFSET(X16,1,0,$Q14-2)))</f>
        <v>0</v>
      </c>
      <c r="Y16" s="77">
        <f ca="1">IF($Q14=2,IF(AND(ACOMPANHAMENTO="PLE",ISNUMBER($E14)),SUMIF((OFFSET([2]CÁLCULO!$BS$15:$CS$15,$E14,0,OFFSET([2]ORÇAMENTO!$D$15,[2]CRONO!$E14,0))),"="&amp;[2]CRONO!Y$12,OFFSET([2]CÁLCULO!$AR$15:$BR$15,$E14,0,OFFSET([2]ORÇAMENTO!$D$15,[2]CRONO!$E14,0)))+IF(AND($E16&lt;&gt;"",$E16&lt;&gt;0),SUMIF([2]CÁLCULO!$BS$15:$CS$274,"="&amp;[2]CRONO!Y$12,[2]CÁLCULO!$AR$15:$BR$274)/([2]ORÇAMENTO!$X$15-CÁLCULO.TotalAdmLocal)*[2]CRONO!$E16,0),Y15*$R14),SUMIF(OFFSET($R16,1,0,$Q14-2),($L14+1)&amp;"$",OFFSET(Y16,1,0,$Q14-2)))</f>
        <v>0</v>
      </c>
      <c r="Z16" s="77">
        <f ca="1">IF($Q14=2,IF(AND(ACOMPANHAMENTO="PLE",ISNUMBER($E14)),SUMIF((OFFSET([2]CÁLCULO!$BS$15:$CS$15,$E14,0,OFFSET([2]ORÇAMENTO!$D$15,[2]CRONO!$E14,0))),"="&amp;[2]CRONO!Z$12,OFFSET([2]CÁLCULO!$AR$15:$BR$15,$E14,0,OFFSET([2]ORÇAMENTO!$D$15,[2]CRONO!$E14,0)))+IF(AND($E16&lt;&gt;"",$E16&lt;&gt;0),SUMIF([2]CÁLCULO!$BS$15:$CS$274,"="&amp;[2]CRONO!Z$12,[2]CÁLCULO!$AR$15:$BR$274)/([2]ORÇAMENTO!$X$15-CÁLCULO.TotalAdmLocal)*[2]CRONO!$E16,0),Z15*$R14),SUMIF(OFFSET($R16,1,0,$Q14-2),($L14+1)&amp;"$",OFFSET(Z16,1,0,$Q14-2)))</f>
        <v>0</v>
      </c>
      <c r="AA16" s="77">
        <f ca="1">IF($Q14=2,IF(AND(ACOMPANHAMENTO="PLE",ISNUMBER($E14)),SUMIF((OFFSET([2]CÁLCULO!$BS$15:$CS$15,$E14,0,OFFSET([2]ORÇAMENTO!$D$15,[2]CRONO!$E14,0))),"="&amp;[2]CRONO!AA$12,OFFSET([2]CÁLCULO!$AR$15:$BR$15,$E14,0,OFFSET([2]ORÇAMENTO!$D$15,[2]CRONO!$E14,0)))+IF(AND($E16&lt;&gt;"",$E16&lt;&gt;0),SUMIF([2]CÁLCULO!$BS$15:$CS$274,"="&amp;[2]CRONO!AA$12,[2]CÁLCULO!$AR$15:$BR$274)/([2]ORÇAMENTO!$X$15-CÁLCULO.TotalAdmLocal)*[2]CRONO!$E16,0),AA15*$R14),SUMIF(OFFSET($R16,1,0,$Q14-2),($L14+1)&amp;"$",OFFSET(AA16,1,0,$Q14-2)))</f>
        <v>0</v>
      </c>
      <c r="AB16" s="77">
        <f ca="1">IF($Q14=2,IF(AND(ACOMPANHAMENTO="PLE",ISNUMBER($E14)),SUMIF((OFFSET([2]CÁLCULO!$BS$15:$CS$15,$E14,0,OFFSET([2]ORÇAMENTO!$D$15,[2]CRONO!$E14,0))),"="&amp;[2]CRONO!AB$12,OFFSET([2]CÁLCULO!$AR$15:$BR$15,$E14,0,OFFSET([2]ORÇAMENTO!$D$15,[2]CRONO!$E14,0)))+IF(AND($E16&lt;&gt;"",$E16&lt;&gt;0),SUMIF([2]CÁLCULO!$BS$15:$CS$274,"="&amp;[2]CRONO!AB$12,[2]CÁLCULO!$AR$15:$BR$274)/([2]ORÇAMENTO!$X$15-CÁLCULO.TotalAdmLocal)*[2]CRONO!$E16,0),AB15*$R14),SUMIF(OFFSET($R16,1,0,$Q14-2),($L14+1)&amp;"$",OFFSET(AB16,1,0,$Q14-2)))</f>
        <v>0</v>
      </c>
      <c r="AC16" s="77">
        <f ca="1">IF($Q14=2,IF(AND(ACOMPANHAMENTO="PLE",ISNUMBER($E14)),SUMIF((OFFSET([2]CÁLCULO!$BS$15:$CS$15,$E14,0,OFFSET([2]ORÇAMENTO!$D$15,[2]CRONO!$E14,0))),"="&amp;[2]CRONO!AC$12,OFFSET([2]CÁLCULO!$AR$15:$BR$15,$E14,0,OFFSET([2]ORÇAMENTO!$D$15,[2]CRONO!$E14,0)))+IF(AND($E16&lt;&gt;"",$E16&lt;&gt;0),SUMIF([2]CÁLCULO!$BS$15:$CS$274,"="&amp;[2]CRONO!AC$12,[2]CÁLCULO!$AR$15:$BR$274)/([2]ORÇAMENTO!$X$15-CÁLCULO.TotalAdmLocal)*[2]CRONO!$E16,0),AC15*$R14),SUMIF(OFFSET($R16,1,0,$Q14-2),($L14+1)&amp;"$",OFFSET(AC16,1,0,$Q14-2)))</f>
        <v>0</v>
      </c>
      <c r="AD16" s="77">
        <f ca="1">IF($Q14=2,IF(AND(ACOMPANHAMENTO="PLE",ISNUMBER($E14)),SUMIF((OFFSET([2]CÁLCULO!$BS$15:$CS$15,$E14,0,OFFSET([2]ORÇAMENTO!$D$15,[2]CRONO!$E14,0))),"="&amp;[2]CRONO!AD$12,OFFSET([2]CÁLCULO!$AR$15:$BR$15,$E14,0,OFFSET([2]ORÇAMENTO!$D$15,[2]CRONO!$E14,0)))+IF(AND($E16&lt;&gt;"",$E16&lt;&gt;0),SUMIF([2]CÁLCULO!$BS$15:$CS$274,"="&amp;[2]CRONO!AD$12,[2]CÁLCULO!$AR$15:$BR$274)/([2]ORÇAMENTO!$X$15-CÁLCULO.TotalAdmLocal)*[2]CRONO!$E16,0),AD15*$R14),SUMIF(OFFSET($R16,1,0,$Q14-2),($L14+1)&amp;"$",OFFSET(AD16,1,0,$Q14-2)))</f>
        <v>0</v>
      </c>
      <c r="AE16" s="82">
        <f ca="1">IF($Q14=2,IF(AND(ACOMPANHAMENTO="PLE",ISNUMBER($E14)),SUMIF((OFFSET([2]CÁLCULO!$BS$15:$CS$15,$E14,0,OFFSET([2]ORÇAMENTO!$D$15,[2]CRONO!$E14,0))),"="&amp;[2]CRONO!AE$12,OFFSET([2]CÁLCULO!$AR$15:$BR$15,$E14,0,OFFSET([2]ORÇAMENTO!$D$15,[2]CRONO!$E14,0)))+IF(AND($E16&lt;&gt;"",$E16&lt;&gt;0),SUMIF([2]CÁLCULO!$BS$15:$CS$274,"="&amp;[2]CRONO!AE$12,[2]CÁLCULO!$AR$15:$BR$274)/([2]ORÇAMENTO!$X$15-CÁLCULO.TotalAdmLocal)*[2]CRONO!$E16,0),AE15*$R14),SUMIF(OFFSET($R16,1,0,$Q14-2),($L14+1)&amp;"$",OFFSET(AE16,1,0,$Q14-2)))</f>
        <v>0</v>
      </c>
    </row>
    <row r="17" spans="1:32" x14ac:dyDescent="0.25">
      <c r="A17" s="55">
        <f ca="1">OFFSET(A17,-3,0)+1</f>
        <v>2</v>
      </c>
      <c r="B17" s="55">
        <f ca="1">IF($Q17&lt;&gt;2,0,IF($R17=0,1,IF(E18&gt;0,OFFSET([2]QCI!$M$13,SUBSTITUTE(E18,".",""),0),OFFSET([2]ORÇAMENTO!$AA$15,[2]CRONO!$E17,0))/$R17))</f>
        <v>1</v>
      </c>
      <c r="C17" s="55">
        <f ca="1">IF($Q17&lt;&gt;2,0,IF($R17=0,1,IF(E18&gt;0,OFFSET([2]QCI!$N$13,SUBSTITUTE(E18,".",""),0),OFFSET([2]ORÇAMENTO!$AB$15,[2]CRONO!$E17,0))/$R17))</f>
        <v>1</v>
      </c>
      <c r="D17" s="56" t="e">
        <f ca="1">IF(AND($Q17=2,ACOMPANHAMENTO="BM"),D18,D19/$R17)</f>
        <v>#DIV/0!</v>
      </c>
      <c r="E17" s="55" t="e">
        <f ca="1">IF(A17&lt;=ORÇAMENTO.MáximoListaCrono,MATCH(A17,ORÇAMENTO.ListaCrono,0),NA())</f>
        <v>#VALUE!</v>
      </c>
      <c r="F17" s="55" t="str">
        <f ca="1">IF(AND($E18&lt;&gt;-1,$R17&gt;0),"F","")</f>
        <v/>
      </c>
      <c r="G17" s="57" t="str">
        <f>IF(OR(R17=0,R17=""),"Linha",IF(AND(OR(ACOMPANHAMENTO="PLE",$Q17&lt;&gt;2),$E18=0),"Linha",1-SUM(T17:AF17)))</f>
        <v>Linha</v>
      </c>
      <c r="H17" s="58" t="str">
        <f>PLANILHA!D13</f>
        <v>1.1.</v>
      </c>
      <c r="I17" s="59" t="s">
        <v>47</v>
      </c>
      <c r="J17" s="59"/>
      <c r="K17" s="59"/>
      <c r="L17" s="60">
        <f ca="1">IF($E18=0,OFFSET([2]ORÇAMENTO!C$15,$E17,0),1)</f>
        <v>1</v>
      </c>
      <c r="M17" s="61">
        <f ca="1">IF($E18=-1,0,IF(M$13&lt;=$L17,IF(ISERROR(MATCH(M$13,OFFSET($L17,1,0,ROW($L$32)-ROW($L17)-1),0)),ROW($L$32)-ROW($L17)-1,MATCH(M$13,OFFSET($L17,1,0,ROW($L$32)-ROW($L17)-1),0)-1),0))</f>
        <v>2</v>
      </c>
      <c r="N17" s="61">
        <f ca="1">IF($E18=-1,0,IF(N$13&lt;=$L17,IF(ISERROR(MATCH(N$13,OFFSET($L17,1,0,ROW($L$32)-ROW($L17)-1),0)),ROW($L$32)-ROW($L17)-1,MATCH(N$13,OFFSET($L17,1,0,ROW($L$32)-ROW($L17)-1),0)-1),0))</f>
        <v>0</v>
      </c>
      <c r="O17" s="61">
        <f ca="1">IF($E18=-1,0,IF(O$13&lt;=$L17,IF(ISERROR(MATCH(O$13,OFFSET($L17,1,0,ROW($L$32)-ROW($L17)-1),0)),ROW($L$32)-ROW($L17)-1,MATCH(O$13,OFFSET($L17,1,0,ROW($L$32)-ROW($L17)-1),0)-1),0))</f>
        <v>0</v>
      </c>
      <c r="P17" s="61">
        <f ca="1">IF($E18=-1,0,IF(P$13&lt;=$L17,IF(ISERROR(MATCH(P$13,OFFSET($L17,1,0,ROW($L$32)-ROW($L17)-1),0)),ROW($L$32)-ROW($L17)-1,MATCH(P$13,OFFSET($L17,1,0,ROW($L$32)-ROW($L17)-1),0)-1),0))</f>
        <v>0</v>
      </c>
      <c r="Q17" s="61">
        <f ca="1">MIN(OFFSET(L17,0,1,,L17))</f>
        <v>2</v>
      </c>
      <c r="R17" s="62">
        <f>PLANILHA!M13</f>
        <v>0</v>
      </c>
      <c r="S17" s="63" t="s">
        <v>106</v>
      </c>
      <c r="T17" s="64">
        <v>1</v>
      </c>
      <c r="U17" s="56" t="e">
        <f t="shared" ref="U17:AE17" ca="1" si="4">IF(AND($Q17=2,ACOMPANHAMENTO="BM"),U18,U19/$R17)</f>
        <v>#DIV/0!</v>
      </c>
      <c r="V17" s="56" t="e">
        <f t="shared" ca="1" si="4"/>
        <v>#DIV/0!</v>
      </c>
      <c r="W17" s="56" t="e">
        <f t="shared" ca="1" si="4"/>
        <v>#DIV/0!</v>
      </c>
      <c r="X17" s="56" t="e">
        <f t="shared" ca="1" si="4"/>
        <v>#DIV/0!</v>
      </c>
      <c r="Y17" s="56" t="e">
        <f t="shared" ca="1" si="4"/>
        <v>#DIV/0!</v>
      </c>
      <c r="Z17" s="56" t="e">
        <f t="shared" ca="1" si="4"/>
        <v>#DIV/0!</v>
      </c>
      <c r="AA17" s="56" t="e">
        <f t="shared" ca="1" si="4"/>
        <v>#DIV/0!</v>
      </c>
      <c r="AB17" s="56" t="e">
        <f t="shared" ca="1" si="4"/>
        <v>#DIV/0!</v>
      </c>
      <c r="AC17" s="56" t="e">
        <f t="shared" ca="1" si="4"/>
        <v>#DIV/0!</v>
      </c>
      <c r="AD17" s="56" t="e">
        <f t="shared" ca="1" si="4"/>
        <v>#DIV/0!</v>
      </c>
      <c r="AE17" s="65" t="e">
        <f t="shared" ca="1" si="4"/>
        <v>#DIV/0!</v>
      </c>
    </row>
    <row r="18" spans="1:32" ht="12.75" customHeight="1" x14ac:dyDescent="0.25">
      <c r="D18" s="67"/>
      <c r="E18" s="55">
        <f ca="1">IF(ISERROR(E17),IF(1+COUNTIF($L$13:OFFSET(L17,-1,0),1)&lt;=MAX([2]QCI!$D$13:$D$24),1+COUNTIF($L$13:OFFSET(L17,-1,0),1),-1),0)</f>
        <v>2</v>
      </c>
      <c r="F18" s="55" t="str">
        <f ca="1">IF(AND($E18&lt;&gt;-1,$R17&gt;0),"F","")</f>
        <v/>
      </c>
      <c r="G18" s="68" t="str">
        <f>IF(OR(R17=0,R17=""),"vazia",IF(AND(OR(ACOMPANHAMENTO="PLE",$Q17&lt;&gt;2),$E18=0),"calculada","--&gt;"))</f>
        <v>vazia</v>
      </c>
      <c r="H18" s="69"/>
      <c r="I18" s="70" t="s">
        <v>129</v>
      </c>
      <c r="J18" s="70"/>
      <c r="K18" s="70"/>
      <c r="L18" s="71"/>
      <c r="M18" s="71"/>
      <c r="N18" s="71"/>
      <c r="O18" s="71"/>
      <c r="P18" s="71"/>
      <c r="Q18" s="71"/>
      <c r="R18" s="72"/>
      <c r="S18" s="73"/>
      <c r="T18" s="74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75"/>
      <c r="AF18" s="76"/>
    </row>
    <row r="19" spans="1:32" ht="0.2" customHeight="1" x14ac:dyDescent="0.25">
      <c r="D19" s="77">
        <f ca="1">IF($Q17=2,IF(AND(ACOMPANHAMENTO="PLE",ISNUMBER($E17)),SUMIF((OFFSET([2]CÁLCULO!$BS$15:$CS$15,$E17,0,OFFSET([2]ORÇAMENTO!$D$15,[2]CRONO!$E17,0))),"="&amp;[2]CRONO!D$12,OFFSET([2]CÁLCULO!$AR$15:$BR$15,$E17,0,OFFSET([2]ORÇAMENTO!$D$15,[2]CRONO!$E17,0)))+IF(AND($E19&lt;&gt;"",$E19&lt;&gt;0),SUMIF([2]CÁLCULO!$BS$15:$CS$274,"="&amp;[2]CRONO!D$12,[2]CÁLCULO!$AR$15:$BR$274)/([2]ORÇAMENTO!$X$15-CÁLCULO.TotalAdmLocal)*[2]CRONO!$E19,0),D18*$R17),SUMIF(OFFSET($R19,1,0,$Q17-2),($L17+1)&amp;"$",OFFSET(D19,1,0,$Q17-2)))</f>
        <v>0</v>
      </c>
      <c r="E19" s="55" t="str">
        <f ca="1">IF(OR($Q17&lt;&gt;2,AUTOEVENTO&lt;&gt;"manual",$E18&gt;0),"",SUMIF(OFFSET([2]CÁLCULO!$M$15,[2]CRONO!$E17,0,OFFSET([2]ORÇAMENTO!$D$15,[2]CRONO!$E17,0)),1,OFFSET([2]ORÇAMENTO!$X$15,[2]CRONO!$E17,0,OFFSET([2]ORÇAMENTO!$D$15,[2]CRONO!$E17,0))))</f>
        <v/>
      </c>
      <c r="G19" s="78"/>
      <c r="R19" s="79" t="str">
        <f ca="1">L17&amp;"$"</f>
        <v>1$</v>
      </c>
      <c r="S19" s="80"/>
      <c r="T19" s="81">
        <f ca="1">IF($Q17=2,IF(AND(ACOMPANHAMENTO="PLE",ISNUMBER($E17)),SUMIF((OFFSET([2]CÁLCULO!$BS$15:$CS$15,$E17,0,OFFSET([2]ORÇAMENTO!$D$15,[2]CRONO!$E17,0))),"&lt;="&amp;[2]CRONO!T$12,OFFSET([2]CÁLCULO!$AR$15:$BR$15,$E17,0,OFFSET([2]ORÇAMENTO!$D$15,[2]CRONO!$E17,0)))+IF(AND($E19&lt;&gt;"",$E19&lt;&gt;0),SUMIF([2]CÁLCULO!$BS$15:$CS$274,"&lt;="&amp;[2]CRONO!T$12,[2]CÁLCULO!$AR$15:$BR$274)/([2]ORÇAMENTO!$X$15-CÁLCULO.TotalAdmLocal)*[2]CRONO!$E19,0),T18*$R17),SUMIF(OFFSET($R19,1,0,$Q17-2),($L17+1)&amp;"$",OFFSET(T19,1,0,$Q17-2)))</f>
        <v>0</v>
      </c>
      <c r="U19" s="77">
        <f ca="1">IF($Q17=2,IF(AND(ACOMPANHAMENTO="PLE",ISNUMBER($E17)),SUMIF((OFFSET([2]CÁLCULO!$BS$15:$CS$15,$E17,0,OFFSET([2]ORÇAMENTO!$D$15,[2]CRONO!$E17,0))),"="&amp;[2]CRONO!U$12,OFFSET([2]CÁLCULO!$AR$15:$BR$15,$E17,0,OFFSET([2]ORÇAMENTO!$D$15,[2]CRONO!$E17,0)))+IF(AND($E19&lt;&gt;"",$E19&lt;&gt;0),SUMIF([2]CÁLCULO!$BS$15:$CS$274,"="&amp;[2]CRONO!U$12,[2]CÁLCULO!$AR$15:$BR$274)/([2]ORÇAMENTO!$X$15-CÁLCULO.TotalAdmLocal)*[2]CRONO!$E19,0),U18*$R17),SUMIF(OFFSET($R19,1,0,$Q17-2),($L17+1)&amp;"$",OFFSET(U19,1,0,$Q17-2)))</f>
        <v>0</v>
      </c>
      <c r="V19" s="77">
        <f ca="1">IF($Q17=2,IF(AND(ACOMPANHAMENTO="PLE",ISNUMBER($E17)),SUMIF((OFFSET([2]CÁLCULO!$BS$15:$CS$15,$E17,0,OFFSET([2]ORÇAMENTO!$D$15,[2]CRONO!$E17,0))),"="&amp;[2]CRONO!V$12,OFFSET([2]CÁLCULO!$AR$15:$BR$15,$E17,0,OFFSET([2]ORÇAMENTO!$D$15,[2]CRONO!$E17,0)))+IF(AND($E19&lt;&gt;"",$E19&lt;&gt;0),SUMIF([2]CÁLCULO!$BS$15:$CS$274,"="&amp;[2]CRONO!V$12,[2]CÁLCULO!$AR$15:$BR$274)/([2]ORÇAMENTO!$X$15-CÁLCULO.TotalAdmLocal)*[2]CRONO!$E19,0),V18*$R17),SUMIF(OFFSET($R19,1,0,$Q17-2),($L17+1)&amp;"$",OFFSET(V19,1,0,$Q17-2)))</f>
        <v>0</v>
      </c>
      <c r="W19" s="77">
        <f ca="1">IF($Q17=2,IF(AND(ACOMPANHAMENTO="PLE",ISNUMBER($E17)),SUMIF((OFFSET([2]CÁLCULO!$BS$15:$CS$15,$E17,0,OFFSET([2]ORÇAMENTO!$D$15,[2]CRONO!$E17,0))),"="&amp;[2]CRONO!W$12,OFFSET([2]CÁLCULO!$AR$15:$BR$15,$E17,0,OFFSET([2]ORÇAMENTO!$D$15,[2]CRONO!$E17,0)))+IF(AND($E19&lt;&gt;"",$E19&lt;&gt;0),SUMIF([2]CÁLCULO!$BS$15:$CS$274,"="&amp;[2]CRONO!W$12,[2]CÁLCULO!$AR$15:$BR$274)/([2]ORÇAMENTO!$X$15-CÁLCULO.TotalAdmLocal)*[2]CRONO!$E19,0),W18*$R17),SUMIF(OFFSET($R19,1,0,$Q17-2),($L17+1)&amp;"$",OFFSET(W19,1,0,$Q17-2)))</f>
        <v>0</v>
      </c>
      <c r="X19" s="77">
        <f ca="1">IF($Q17=2,IF(AND(ACOMPANHAMENTO="PLE",ISNUMBER($E17)),SUMIF((OFFSET([2]CÁLCULO!$BS$15:$CS$15,$E17,0,OFFSET([2]ORÇAMENTO!$D$15,[2]CRONO!$E17,0))),"="&amp;[2]CRONO!X$12,OFFSET([2]CÁLCULO!$AR$15:$BR$15,$E17,0,OFFSET([2]ORÇAMENTO!$D$15,[2]CRONO!$E17,0)))+IF(AND($E19&lt;&gt;"",$E19&lt;&gt;0),SUMIF([2]CÁLCULO!$BS$15:$CS$274,"="&amp;[2]CRONO!X$12,[2]CÁLCULO!$AR$15:$BR$274)/([2]ORÇAMENTO!$X$15-CÁLCULO.TotalAdmLocal)*[2]CRONO!$E19,0),X18*$R17),SUMIF(OFFSET($R19,1,0,$Q17-2),($L17+1)&amp;"$",OFFSET(X19,1,0,$Q17-2)))</f>
        <v>0</v>
      </c>
      <c r="Y19" s="77">
        <f ca="1">IF($Q17=2,IF(AND(ACOMPANHAMENTO="PLE",ISNUMBER($E17)),SUMIF((OFFSET([2]CÁLCULO!$BS$15:$CS$15,$E17,0,OFFSET([2]ORÇAMENTO!$D$15,[2]CRONO!$E17,0))),"="&amp;[2]CRONO!Y$12,OFFSET([2]CÁLCULO!$AR$15:$BR$15,$E17,0,OFFSET([2]ORÇAMENTO!$D$15,[2]CRONO!$E17,0)))+IF(AND($E19&lt;&gt;"",$E19&lt;&gt;0),SUMIF([2]CÁLCULO!$BS$15:$CS$274,"="&amp;[2]CRONO!Y$12,[2]CÁLCULO!$AR$15:$BR$274)/([2]ORÇAMENTO!$X$15-CÁLCULO.TotalAdmLocal)*[2]CRONO!$E19,0),Y18*$R17),SUMIF(OFFSET($R19,1,0,$Q17-2),($L17+1)&amp;"$",OFFSET(Y19,1,0,$Q17-2)))</f>
        <v>0</v>
      </c>
      <c r="Z19" s="77">
        <f ca="1">IF($Q17=2,IF(AND(ACOMPANHAMENTO="PLE",ISNUMBER($E17)),SUMIF((OFFSET([2]CÁLCULO!$BS$15:$CS$15,$E17,0,OFFSET([2]ORÇAMENTO!$D$15,[2]CRONO!$E17,0))),"="&amp;[2]CRONO!Z$12,OFFSET([2]CÁLCULO!$AR$15:$BR$15,$E17,0,OFFSET([2]ORÇAMENTO!$D$15,[2]CRONO!$E17,0)))+IF(AND($E19&lt;&gt;"",$E19&lt;&gt;0),SUMIF([2]CÁLCULO!$BS$15:$CS$274,"="&amp;[2]CRONO!Z$12,[2]CÁLCULO!$AR$15:$BR$274)/([2]ORÇAMENTO!$X$15-CÁLCULO.TotalAdmLocal)*[2]CRONO!$E19,0),Z18*$R17),SUMIF(OFFSET($R19,1,0,$Q17-2),($L17+1)&amp;"$",OFFSET(Z19,1,0,$Q17-2)))</f>
        <v>0</v>
      </c>
      <c r="AA19" s="77">
        <f ca="1">IF($Q17=2,IF(AND(ACOMPANHAMENTO="PLE",ISNUMBER($E17)),SUMIF((OFFSET([2]CÁLCULO!$BS$15:$CS$15,$E17,0,OFFSET([2]ORÇAMENTO!$D$15,[2]CRONO!$E17,0))),"="&amp;[2]CRONO!AA$12,OFFSET([2]CÁLCULO!$AR$15:$BR$15,$E17,0,OFFSET([2]ORÇAMENTO!$D$15,[2]CRONO!$E17,0)))+IF(AND($E19&lt;&gt;"",$E19&lt;&gt;0),SUMIF([2]CÁLCULO!$BS$15:$CS$274,"="&amp;[2]CRONO!AA$12,[2]CÁLCULO!$AR$15:$BR$274)/([2]ORÇAMENTO!$X$15-CÁLCULO.TotalAdmLocal)*[2]CRONO!$E19,0),AA18*$R17),SUMIF(OFFSET($R19,1,0,$Q17-2),($L17+1)&amp;"$",OFFSET(AA19,1,0,$Q17-2)))</f>
        <v>0</v>
      </c>
      <c r="AB19" s="77">
        <f ca="1">IF($Q17=2,IF(AND(ACOMPANHAMENTO="PLE",ISNUMBER($E17)),SUMIF((OFFSET([2]CÁLCULO!$BS$15:$CS$15,$E17,0,OFFSET([2]ORÇAMENTO!$D$15,[2]CRONO!$E17,0))),"="&amp;[2]CRONO!AB$12,OFFSET([2]CÁLCULO!$AR$15:$BR$15,$E17,0,OFFSET([2]ORÇAMENTO!$D$15,[2]CRONO!$E17,0)))+IF(AND($E19&lt;&gt;"",$E19&lt;&gt;0),SUMIF([2]CÁLCULO!$BS$15:$CS$274,"="&amp;[2]CRONO!AB$12,[2]CÁLCULO!$AR$15:$BR$274)/([2]ORÇAMENTO!$X$15-CÁLCULO.TotalAdmLocal)*[2]CRONO!$E19,0),AB18*$R17),SUMIF(OFFSET($R19,1,0,$Q17-2),($L17+1)&amp;"$",OFFSET(AB19,1,0,$Q17-2)))</f>
        <v>0</v>
      </c>
      <c r="AC19" s="77">
        <f ca="1">IF($Q17=2,IF(AND(ACOMPANHAMENTO="PLE",ISNUMBER($E17)),SUMIF((OFFSET([2]CÁLCULO!$BS$15:$CS$15,$E17,0,OFFSET([2]ORÇAMENTO!$D$15,[2]CRONO!$E17,0))),"="&amp;[2]CRONO!AC$12,OFFSET([2]CÁLCULO!$AR$15:$BR$15,$E17,0,OFFSET([2]ORÇAMENTO!$D$15,[2]CRONO!$E17,0)))+IF(AND($E19&lt;&gt;"",$E19&lt;&gt;0),SUMIF([2]CÁLCULO!$BS$15:$CS$274,"="&amp;[2]CRONO!AC$12,[2]CÁLCULO!$AR$15:$BR$274)/([2]ORÇAMENTO!$X$15-CÁLCULO.TotalAdmLocal)*[2]CRONO!$E19,0),AC18*$R17),SUMIF(OFFSET($R19,1,0,$Q17-2),($L17+1)&amp;"$",OFFSET(AC19,1,0,$Q17-2)))</f>
        <v>0</v>
      </c>
      <c r="AD19" s="77">
        <f ca="1">IF($Q17=2,IF(AND(ACOMPANHAMENTO="PLE",ISNUMBER($E17)),SUMIF((OFFSET([2]CÁLCULO!$BS$15:$CS$15,$E17,0,OFFSET([2]ORÇAMENTO!$D$15,[2]CRONO!$E17,0))),"="&amp;[2]CRONO!AD$12,OFFSET([2]CÁLCULO!$AR$15:$BR$15,$E17,0,OFFSET([2]ORÇAMENTO!$D$15,[2]CRONO!$E17,0)))+IF(AND($E19&lt;&gt;"",$E19&lt;&gt;0),SUMIF([2]CÁLCULO!$BS$15:$CS$274,"="&amp;[2]CRONO!AD$12,[2]CÁLCULO!$AR$15:$BR$274)/([2]ORÇAMENTO!$X$15-CÁLCULO.TotalAdmLocal)*[2]CRONO!$E19,0),AD18*$R17),SUMIF(OFFSET($R19,1,0,$Q17-2),($L17+1)&amp;"$",OFFSET(AD19,1,0,$Q17-2)))</f>
        <v>0</v>
      </c>
      <c r="AE19" s="82">
        <f ca="1">IF($Q17=2,IF(AND(ACOMPANHAMENTO="PLE",ISNUMBER($E17)),SUMIF((OFFSET([2]CÁLCULO!$BS$15:$CS$15,$E17,0,OFFSET([2]ORÇAMENTO!$D$15,[2]CRONO!$E17,0))),"="&amp;[2]CRONO!AE$12,OFFSET([2]CÁLCULO!$AR$15:$BR$15,$E17,0,OFFSET([2]ORÇAMENTO!$D$15,[2]CRONO!$E17,0)))+IF(AND($E19&lt;&gt;"",$E19&lt;&gt;0),SUMIF([2]CÁLCULO!$BS$15:$CS$274,"="&amp;[2]CRONO!AE$12,[2]CÁLCULO!$AR$15:$BR$274)/([2]ORÇAMENTO!$X$15-CÁLCULO.TotalAdmLocal)*[2]CRONO!$E19,0),AE18*$R17),SUMIF(OFFSET($R19,1,0,$Q17-2),($L17+1)&amp;"$",OFFSET(AE19,1,0,$Q17-2)))</f>
        <v>0</v>
      </c>
    </row>
    <row r="20" spans="1:32" x14ac:dyDescent="0.25">
      <c r="A20" s="55">
        <f ca="1">OFFSET(A20,-3,0)+1</f>
        <v>3</v>
      </c>
      <c r="B20" s="55">
        <f ca="1">IF($Q20&lt;&gt;2,0,IF($R20=0,1,IF(E21&gt;0,OFFSET([2]QCI!$M$13,SUBSTITUTE(E21,".",""),0),OFFSET([2]ORÇAMENTO!$AA$15,[2]CRONO!$E20,0))/$R20))</f>
        <v>1</v>
      </c>
      <c r="C20" s="55">
        <f ca="1">IF($Q20&lt;&gt;2,0,IF($R20=0,1,IF(E21&gt;0,OFFSET([2]QCI!$N$13,SUBSTITUTE(E21,".",""),0),OFFSET([2]ORÇAMENTO!$AB$15,[2]CRONO!$E20,0))/$R20))</f>
        <v>1</v>
      </c>
      <c r="D20" s="56" t="e">
        <f ca="1">IF(AND($Q20=2,ACOMPANHAMENTO="BM"),D21,D22/$R20)</f>
        <v>#DIV/0!</v>
      </c>
      <c r="E20" s="55" t="e">
        <f ca="1">IF(A20&lt;=ORÇAMENTO.MáximoListaCrono,MATCH(A20,ORÇAMENTO.ListaCrono,0),NA())</f>
        <v>#VALUE!</v>
      </c>
      <c r="F20" s="55" t="str">
        <f ca="1">IF(AND($E21&lt;&gt;-1,$R20&gt;0),"F","")</f>
        <v/>
      </c>
      <c r="G20" s="57" t="str">
        <f>IF(OR(R20=0,R20=""),"Linha",IF(AND(OR(ACOMPANHAMENTO="PLE",$Q20&lt;&gt;2),$E21=0),"Linha",1-SUM(T20:AF20)))</f>
        <v>Linha</v>
      </c>
      <c r="H20" s="58" t="str">
        <f>PLANILHA!D15</f>
        <v>1.2.</v>
      </c>
      <c r="I20" s="59" t="s">
        <v>54</v>
      </c>
      <c r="J20" s="59"/>
      <c r="K20" s="59"/>
      <c r="L20" s="60">
        <f ca="1">IF($E21=0,OFFSET([2]ORÇAMENTO!C$15,$E20,0),1)</f>
        <v>1</v>
      </c>
      <c r="M20" s="61">
        <f ca="1">IF($E21=-1,0,IF(M$13&lt;=$L20,IF(ISERROR(MATCH(M$13,OFFSET($L20,1,0,ROW($L$32)-ROW($L20)-1),0)),ROW($L$32)-ROW($L20)-1,MATCH(M$13,OFFSET($L20,1,0,ROW($L$32)-ROW($L20)-1),0)-1),0))</f>
        <v>2</v>
      </c>
      <c r="N20" s="61">
        <f ca="1">IF($E21=-1,0,IF(N$13&lt;=$L20,IF(ISERROR(MATCH(N$13,OFFSET($L20,1,0,ROW($L$32)-ROW($L20)-1),0)),ROW($L$32)-ROW($L20)-1,MATCH(N$13,OFFSET($L20,1,0,ROW($L$32)-ROW($L20)-1),0)-1),0))</f>
        <v>0</v>
      </c>
      <c r="O20" s="61">
        <f ca="1">IF($E21=-1,0,IF(O$13&lt;=$L20,IF(ISERROR(MATCH(O$13,OFFSET($L20,1,0,ROW($L$32)-ROW($L20)-1),0)),ROW($L$32)-ROW($L20)-1,MATCH(O$13,OFFSET($L20,1,0,ROW($L$32)-ROW($L20)-1),0)-1),0))</f>
        <v>0</v>
      </c>
      <c r="P20" s="61">
        <f ca="1">IF($E21=-1,0,IF(P$13&lt;=$L20,IF(ISERROR(MATCH(P$13,OFFSET($L20,1,0,ROW($L$32)-ROW($L20)-1),0)),ROW($L$32)-ROW($L20)-1,MATCH(P$13,OFFSET($L20,1,0,ROW($L$32)-ROW($L20)-1),0)-1),0))</f>
        <v>0</v>
      </c>
      <c r="Q20" s="61">
        <f ca="1">MIN(OFFSET(L20,0,1,,L20))</f>
        <v>2</v>
      </c>
      <c r="R20" s="62">
        <f>PLANILHA!M15</f>
        <v>0</v>
      </c>
      <c r="S20" s="63" t="s">
        <v>106</v>
      </c>
      <c r="T20" s="64" t="e">
        <f t="shared" ref="T20:AE20" ca="1" si="5">IF(AND($Q20=2,ACOMPANHAMENTO="BM"),T21,T22/$R20)</f>
        <v>#DIV/0!</v>
      </c>
      <c r="U20" s="56" t="e">
        <f t="shared" ca="1" si="5"/>
        <v>#DIV/0!</v>
      </c>
      <c r="V20" s="56">
        <v>1</v>
      </c>
      <c r="W20" s="56" t="e">
        <f t="shared" ca="1" si="5"/>
        <v>#DIV/0!</v>
      </c>
      <c r="X20" s="56" t="e">
        <f t="shared" ca="1" si="5"/>
        <v>#DIV/0!</v>
      </c>
      <c r="Y20" s="56" t="e">
        <f t="shared" ca="1" si="5"/>
        <v>#DIV/0!</v>
      </c>
      <c r="Z20" s="56" t="e">
        <f t="shared" ca="1" si="5"/>
        <v>#DIV/0!</v>
      </c>
      <c r="AA20" s="56" t="e">
        <f t="shared" ca="1" si="5"/>
        <v>#DIV/0!</v>
      </c>
      <c r="AB20" s="56" t="e">
        <f t="shared" ca="1" si="5"/>
        <v>#DIV/0!</v>
      </c>
      <c r="AC20" s="56" t="e">
        <f t="shared" ca="1" si="5"/>
        <v>#DIV/0!</v>
      </c>
      <c r="AD20" s="56" t="e">
        <f t="shared" ca="1" si="5"/>
        <v>#DIV/0!</v>
      </c>
      <c r="AE20" s="65" t="e">
        <f t="shared" ca="1" si="5"/>
        <v>#DIV/0!</v>
      </c>
    </row>
    <row r="21" spans="1:32" ht="12.75" customHeight="1" x14ac:dyDescent="0.25">
      <c r="D21" s="67"/>
      <c r="E21" s="55">
        <f ca="1">IF(ISERROR(E20),IF(1+COUNTIF($L$13:OFFSET(L20,-1,0),1)&lt;=MAX([2]QCI!$D$13:$D$24),1+COUNTIF($L$13:OFFSET(L20,-1,0),1),-1),0)</f>
        <v>3</v>
      </c>
      <c r="F21" s="55" t="str">
        <f ca="1">IF(AND($E21&lt;&gt;-1,$R20&gt;0),"F","")</f>
        <v/>
      </c>
      <c r="G21" s="68" t="str">
        <f>IF(OR(R20=0,R20=""),"vazia",IF(AND(OR(ACOMPANHAMENTO="PLE",$Q20&lt;&gt;2),$E21=0),"calculada","--&gt;"))</f>
        <v>vazia</v>
      </c>
      <c r="H21" s="69"/>
      <c r="I21" s="70" t="s">
        <v>129</v>
      </c>
      <c r="J21" s="70"/>
      <c r="K21" s="70"/>
      <c r="L21" s="71"/>
      <c r="M21" s="71"/>
      <c r="N21" s="71"/>
      <c r="O21" s="71"/>
      <c r="P21" s="71"/>
      <c r="Q21" s="71"/>
      <c r="R21" s="72"/>
      <c r="S21" s="73"/>
      <c r="T21" s="74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75"/>
      <c r="AF21" s="76"/>
    </row>
    <row r="22" spans="1:32" ht="0.2" customHeight="1" x14ac:dyDescent="0.25">
      <c r="D22" s="77">
        <f ca="1">IF($Q20=2,IF(AND(ACOMPANHAMENTO="PLE",ISNUMBER($E20)),SUMIF((OFFSET([2]CÁLCULO!$BS$15:$CS$15,$E20,0,OFFSET([2]ORÇAMENTO!$D$15,[2]CRONO!$E20,0))),"="&amp;[2]CRONO!D$12,OFFSET([2]CÁLCULO!$AR$15:$BR$15,$E20,0,OFFSET([2]ORÇAMENTO!$D$15,[2]CRONO!$E20,0)))+IF(AND($E22&lt;&gt;"",$E22&lt;&gt;0),SUMIF([2]CÁLCULO!$BS$15:$CS$274,"="&amp;[2]CRONO!D$12,[2]CÁLCULO!$AR$15:$BR$274)/([2]ORÇAMENTO!$X$15-CÁLCULO.TotalAdmLocal)*[2]CRONO!$E22,0),D21*$R20),SUMIF(OFFSET($R22,1,0,$Q20-2),($L20+1)&amp;"$",OFFSET(D22,1,0,$Q20-2)))</f>
        <v>0</v>
      </c>
      <c r="E22" s="55" t="str">
        <f ca="1">IF(OR($Q20&lt;&gt;2,AUTOEVENTO&lt;&gt;"manual",$E21&gt;0),"",SUMIF(OFFSET([2]CÁLCULO!$M$15,[2]CRONO!$E20,0,OFFSET([2]ORÇAMENTO!$D$15,[2]CRONO!$E20,0)),1,OFFSET([2]ORÇAMENTO!$X$15,[2]CRONO!$E20,0,OFFSET([2]ORÇAMENTO!$D$15,[2]CRONO!$E20,0))))</f>
        <v/>
      </c>
      <c r="G22" s="78"/>
      <c r="R22" s="79" t="str">
        <f ca="1">L20&amp;"$"</f>
        <v>1$</v>
      </c>
      <c r="S22" s="80"/>
      <c r="T22" s="81">
        <f ca="1">IF($Q20=2,IF(AND(ACOMPANHAMENTO="PLE",ISNUMBER($E20)),SUMIF((OFFSET([2]CÁLCULO!$BS$15:$CS$15,$E20,0,OFFSET([2]ORÇAMENTO!$D$15,[2]CRONO!$E20,0))),"&lt;="&amp;[2]CRONO!T$12,OFFSET([2]CÁLCULO!$AR$15:$BR$15,$E20,0,OFFSET([2]ORÇAMENTO!$D$15,[2]CRONO!$E20,0)))+IF(AND($E22&lt;&gt;"",$E22&lt;&gt;0),SUMIF([2]CÁLCULO!$BS$15:$CS$274,"&lt;="&amp;[2]CRONO!T$12,[2]CÁLCULO!$AR$15:$BR$274)/([2]ORÇAMENTO!$X$15-CÁLCULO.TotalAdmLocal)*[2]CRONO!$E22,0),T21*$R20),SUMIF(OFFSET($R22,1,0,$Q20-2),($L20+1)&amp;"$",OFFSET(T22,1,0,$Q20-2)))</f>
        <v>0</v>
      </c>
      <c r="U22" s="77">
        <f ca="1">IF($Q20=2,IF(AND(ACOMPANHAMENTO="PLE",ISNUMBER($E20)),SUMIF((OFFSET([2]CÁLCULO!$BS$15:$CS$15,$E20,0,OFFSET([2]ORÇAMENTO!$D$15,[2]CRONO!$E20,0))),"="&amp;[2]CRONO!U$12,OFFSET([2]CÁLCULO!$AR$15:$BR$15,$E20,0,OFFSET([2]ORÇAMENTO!$D$15,[2]CRONO!$E20,0)))+IF(AND($E22&lt;&gt;"",$E22&lt;&gt;0),SUMIF([2]CÁLCULO!$BS$15:$CS$274,"="&amp;[2]CRONO!U$12,[2]CÁLCULO!$AR$15:$BR$274)/([2]ORÇAMENTO!$X$15-CÁLCULO.TotalAdmLocal)*[2]CRONO!$E22,0),U21*$R20),SUMIF(OFFSET($R22,1,0,$Q20-2),($L20+1)&amp;"$",OFFSET(U22,1,0,$Q20-2)))</f>
        <v>0</v>
      </c>
      <c r="V22" s="77">
        <f ca="1">IF($Q20=2,IF(AND(ACOMPANHAMENTO="PLE",ISNUMBER($E20)),SUMIF((OFFSET([2]CÁLCULO!$BS$15:$CS$15,$E20,0,OFFSET([2]ORÇAMENTO!$D$15,[2]CRONO!$E20,0))),"="&amp;[2]CRONO!V$12,OFFSET([2]CÁLCULO!$AR$15:$BR$15,$E20,0,OFFSET([2]ORÇAMENTO!$D$15,[2]CRONO!$E20,0)))+IF(AND($E22&lt;&gt;"",$E22&lt;&gt;0),SUMIF([2]CÁLCULO!$BS$15:$CS$274,"="&amp;[2]CRONO!V$12,[2]CÁLCULO!$AR$15:$BR$274)/([2]ORÇAMENTO!$X$15-CÁLCULO.TotalAdmLocal)*[2]CRONO!$E22,0),V21*$R20),SUMIF(OFFSET($R22,1,0,$Q20-2),($L20+1)&amp;"$",OFFSET(V22,1,0,$Q20-2)))</f>
        <v>0</v>
      </c>
      <c r="W22" s="77">
        <f ca="1">IF($Q20=2,IF(AND(ACOMPANHAMENTO="PLE",ISNUMBER($E20)),SUMIF((OFFSET([2]CÁLCULO!$BS$15:$CS$15,$E20,0,OFFSET([2]ORÇAMENTO!$D$15,[2]CRONO!$E20,0))),"="&amp;[2]CRONO!W$12,OFFSET([2]CÁLCULO!$AR$15:$BR$15,$E20,0,OFFSET([2]ORÇAMENTO!$D$15,[2]CRONO!$E20,0)))+IF(AND($E22&lt;&gt;"",$E22&lt;&gt;0),SUMIF([2]CÁLCULO!$BS$15:$CS$274,"="&amp;[2]CRONO!W$12,[2]CÁLCULO!$AR$15:$BR$274)/([2]ORÇAMENTO!$X$15-CÁLCULO.TotalAdmLocal)*[2]CRONO!$E22,0),W21*$R20),SUMIF(OFFSET($R22,1,0,$Q20-2),($L20+1)&amp;"$",OFFSET(W22,1,0,$Q20-2)))</f>
        <v>0</v>
      </c>
      <c r="X22" s="77">
        <f ca="1">IF($Q20=2,IF(AND(ACOMPANHAMENTO="PLE",ISNUMBER($E20)),SUMIF((OFFSET([2]CÁLCULO!$BS$15:$CS$15,$E20,0,OFFSET([2]ORÇAMENTO!$D$15,[2]CRONO!$E20,0))),"="&amp;[2]CRONO!X$12,OFFSET([2]CÁLCULO!$AR$15:$BR$15,$E20,0,OFFSET([2]ORÇAMENTO!$D$15,[2]CRONO!$E20,0)))+IF(AND($E22&lt;&gt;"",$E22&lt;&gt;0),SUMIF([2]CÁLCULO!$BS$15:$CS$274,"="&amp;[2]CRONO!X$12,[2]CÁLCULO!$AR$15:$BR$274)/([2]ORÇAMENTO!$X$15-CÁLCULO.TotalAdmLocal)*[2]CRONO!$E22,0),X21*$R20),SUMIF(OFFSET($R22,1,0,$Q20-2),($L20+1)&amp;"$",OFFSET(X22,1,0,$Q20-2)))</f>
        <v>0</v>
      </c>
      <c r="Y22" s="77">
        <f ca="1">IF($Q20=2,IF(AND(ACOMPANHAMENTO="PLE",ISNUMBER($E20)),SUMIF((OFFSET([2]CÁLCULO!$BS$15:$CS$15,$E20,0,OFFSET([2]ORÇAMENTO!$D$15,[2]CRONO!$E20,0))),"="&amp;[2]CRONO!Y$12,OFFSET([2]CÁLCULO!$AR$15:$BR$15,$E20,0,OFFSET([2]ORÇAMENTO!$D$15,[2]CRONO!$E20,0)))+IF(AND($E22&lt;&gt;"",$E22&lt;&gt;0),SUMIF([2]CÁLCULO!$BS$15:$CS$274,"="&amp;[2]CRONO!Y$12,[2]CÁLCULO!$AR$15:$BR$274)/([2]ORÇAMENTO!$X$15-CÁLCULO.TotalAdmLocal)*[2]CRONO!$E22,0),Y21*$R20),SUMIF(OFFSET($R22,1,0,$Q20-2),($L20+1)&amp;"$",OFFSET(Y22,1,0,$Q20-2)))</f>
        <v>0</v>
      </c>
      <c r="Z22" s="77">
        <f ca="1">IF($Q20=2,IF(AND(ACOMPANHAMENTO="PLE",ISNUMBER($E20)),SUMIF((OFFSET([2]CÁLCULO!$BS$15:$CS$15,$E20,0,OFFSET([2]ORÇAMENTO!$D$15,[2]CRONO!$E20,0))),"="&amp;[2]CRONO!Z$12,OFFSET([2]CÁLCULO!$AR$15:$BR$15,$E20,0,OFFSET([2]ORÇAMENTO!$D$15,[2]CRONO!$E20,0)))+IF(AND($E22&lt;&gt;"",$E22&lt;&gt;0),SUMIF([2]CÁLCULO!$BS$15:$CS$274,"="&amp;[2]CRONO!Z$12,[2]CÁLCULO!$AR$15:$BR$274)/([2]ORÇAMENTO!$X$15-CÁLCULO.TotalAdmLocal)*[2]CRONO!$E22,0),Z21*$R20),SUMIF(OFFSET($R22,1,0,$Q20-2),($L20+1)&amp;"$",OFFSET(Z22,1,0,$Q20-2)))</f>
        <v>0</v>
      </c>
      <c r="AA22" s="77">
        <f ca="1">IF($Q20=2,IF(AND(ACOMPANHAMENTO="PLE",ISNUMBER($E20)),SUMIF((OFFSET([2]CÁLCULO!$BS$15:$CS$15,$E20,0,OFFSET([2]ORÇAMENTO!$D$15,[2]CRONO!$E20,0))),"="&amp;[2]CRONO!AA$12,OFFSET([2]CÁLCULO!$AR$15:$BR$15,$E20,0,OFFSET([2]ORÇAMENTO!$D$15,[2]CRONO!$E20,0)))+IF(AND($E22&lt;&gt;"",$E22&lt;&gt;0),SUMIF([2]CÁLCULO!$BS$15:$CS$274,"="&amp;[2]CRONO!AA$12,[2]CÁLCULO!$AR$15:$BR$274)/([2]ORÇAMENTO!$X$15-CÁLCULO.TotalAdmLocal)*[2]CRONO!$E22,0),AA21*$R20),SUMIF(OFFSET($R22,1,0,$Q20-2),($L20+1)&amp;"$",OFFSET(AA22,1,0,$Q20-2)))</f>
        <v>0</v>
      </c>
      <c r="AB22" s="77">
        <f ca="1">IF($Q20=2,IF(AND(ACOMPANHAMENTO="PLE",ISNUMBER($E20)),SUMIF((OFFSET([2]CÁLCULO!$BS$15:$CS$15,$E20,0,OFFSET([2]ORÇAMENTO!$D$15,[2]CRONO!$E20,0))),"="&amp;[2]CRONO!AB$12,OFFSET([2]CÁLCULO!$AR$15:$BR$15,$E20,0,OFFSET([2]ORÇAMENTO!$D$15,[2]CRONO!$E20,0)))+IF(AND($E22&lt;&gt;"",$E22&lt;&gt;0),SUMIF([2]CÁLCULO!$BS$15:$CS$274,"="&amp;[2]CRONO!AB$12,[2]CÁLCULO!$AR$15:$BR$274)/([2]ORÇAMENTO!$X$15-CÁLCULO.TotalAdmLocal)*[2]CRONO!$E22,0),AB21*$R20),SUMIF(OFFSET($R22,1,0,$Q20-2),($L20+1)&amp;"$",OFFSET(AB22,1,0,$Q20-2)))</f>
        <v>0</v>
      </c>
      <c r="AC22" s="77">
        <f ca="1">IF($Q20=2,IF(AND(ACOMPANHAMENTO="PLE",ISNUMBER($E20)),SUMIF((OFFSET([2]CÁLCULO!$BS$15:$CS$15,$E20,0,OFFSET([2]ORÇAMENTO!$D$15,[2]CRONO!$E20,0))),"="&amp;[2]CRONO!AC$12,OFFSET([2]CÁLCULO!$AR$15:$BR$15,$E20,0,OFFSET([2]ORÇAMENTO!$D$15,[2]CRONO!$E20,0)))+IF(AND($E22&lt;&gt;"",$E22&lt;&gt;0),SUMIF([2]CÁLCULO!$BS$15:$CS$274,"="&amp;[2]CRONO!AC$12,[2]CÁLCULO!$AR$15:$BR$274)/([2]ORÇAMENTO!$X$15-CÁLCULO.TotalAdmLocal)*[2]CRONO!$E22,0),AC21*$R20),SUMIF(OFFSET($R22,1,0,$Q20-2),($L20+1)&amp;"$",OFFSET(AC22,1,0,$Q20-2)))</f>
        <v>0</v>
      </c>
      <c r="AD22" s="77">
        <f ca="1">IF($Q20=2,IF(AND(ACOMPANHAMENTO="PLE",ISNUMBER($E20)),SUMIF((OFFSET([2]CÁLCULO!$BS$15:$CS$15,$E20,0,OFFSET([2]ORÇAMENTO!$D$15,[2]CRONO!$E20,0))),"="&amp;[2]CRONO!AD$12,OFFSET([2]CÁLCULO!$AR$15:$BR$15,$E20,0,OFFSET([2]ORÇAMENTO!$D$15,[2]CRONO!$E20,0)))+IF(AND($E22&lt;&gt;"",$E22&lt;&gt;0),SUMIF([2]CÁLCULO!$BS$15:$CS$274,"="&amp;[2]CRONO!AD$12,[2]CÁLCULO!$AR$15:$BR$274)/([2]ORÇAMENTO!$X$15-CÁLCULO.TotalAdmLocal)*[2]CRONO!$E22,0),AD21*$R20),SUMIF(OFFSET($R22,1,0,$Q20-2),($L20+1)&amp;"$",OFFSET(AD22,1,0,$Q20-2)))</f>
        <v>0</v>
      </c>
      <c r="AE22" s="82">
        <f ca="1">IF($Q20=2,IF(AND(ACOMPANHAMENTO="PLE",ISNUMBER($E20)),SUMIF((OFFSET([2]CÁLCULO!$BS$15:$CS$15,$E20,0,OFFSET([2]ORÇAMENTO!$D$15,[2]CRONO!$E20,0))),"="&amp;[2]CRONO!AE$12,OFFSET([2]CÁLCULO!$AR$15:$BR$15,$E20,0,OFFSET([2]ORÇAMENTO!$D$15,[2]CRONO!$E20,0)))+IF(AND($E22&lt;&gt;"",$E22&lt;&gt;0),SUMIF([2]CÁLCULO!$BS$15:$CS$274,"="&amp;[2]CRONO!AE$12,[2]CÁLCULO!$AR$15:$BR$274)/([2]ORÇAMENTO!$X$15-CÁLCULO.TotalAdmLocal)*[2]CRONO!$E22,0),AE21*$R20),SUMIF(OFFSET($R22,1,0,$Q20-2),($L20+1)&amp;"$",OFFSET(AE22,1,0,$Q20-2)))</f>
        <v>0</v>
      </c>
    </row>
    <row r="23" spans="1:32" x14ac:dyDescent="0.25">
      <c r="A23" s="55">
        <f ca="1">OFFSET(A23,-3,0)+1</f>
        <v>4</v>
      </c>
      <c r="B23" s="55">
        <f ca="1">IF($Q23&lt;&gt;2,0,IF($R23=0,1,IF(E24&gt;0,OFFSET([2]QCI!$M$13,SUBSTITUTE(E24,".",""),0),OFFSET([2]ORÇAMENTO!$AA$15,[2]CRONO!$E23,0))/$R23))</f>
        <v>1</v>
      </c>
      <c r="C23" s="55">
        <f ca="1">IF($Q23&lt;&gt;2,0,IF($R23=0,1,IF(E24&gt;0,OFFSET([2]QCI!$N$13,SUBSTITUTE(E24,".",""),0),OFFSET([2]ORÇAMENTO!$AB$15,[2]CRONO!$E23,0))/$R23))</f>
        <v>1</v>
      </c>
      <c r="D23" s="56" t="e">
        <f ca="1">IF(AND($Q23=2,ACOMPANHAMENTO="BM"),D24,D25/$R23)</f>
        <v>#DIV/0!</v>
      </c>
      <c r="E23" s="55" t="e">
        <f ca="1">IF(A23&lt;=ORÇAMENTO.MáximoListaCrono,MATCH(A23,ORÇAMENTO.ListaCrono,0),NA())</f>
        <v>#VALUE!</v>
      </c>
      <c r="F23" s="55" t="str">
        <f ca="1">IF(AND($E24&lt;&gt;-1,$R23&gt;0),"F","")</f>
        <v/>
      </c>
      <c r="G23" s="57" t="str">
        <f>IF(OR(R23=0,R23=""),"Linha",IF(AND(OR(ACOMPANHAMENTO="PLE",$Q23&lt;&gt;2),$E24=0),"Linha",1-SUM(T23:AF23)))</f>
        <v>Linha</v>
      </c>
      <c r="H23" s="58" t="str">
        <f>PLANILHA!D17</f>
        <v>1.3.</v>
      </c>
      <c r="I23" s="59" t="s">
        <v>60</v>
      </c>
      <c r="J23" s="59"/>
      <c r="K23" s="59"/>
      <c r="L23" s="60">
        <f ca="1">IF($E24=0,OFFSET([2]ORÇAMENTO!C$15,$E23,0),1)</f>
        <v>1</v>
      </c>
      <c r="M23" s="61">
        <f ca="1">IF($E24=-1,0,IF(M$13&lt;=$L23,IF(ISERROR(MATCH(M$13,OFFSET($L23,1,0,ROW($L$32)-ROW($L23)-1),0)),ROW($L$32)-ROW($L23)-1,MATCH(M$13,OFFSET($L23,1,0,ROW($L$32)-ROW($L23)-1),0)-1),0))</f>
        <v>2</v>
      </c>
      <c r="N23" s="61">
        <f ca="1">IF($E24=-1,0,IF(N$13&lt;=$L23,IF(ISERROR(MATCH(N$13,OFFSET($L23,1,0,ROW($L$32)-ROW($L23)-1),0)),ROW($L$32)-ROW($L23)-1,MATCH(N$13,OFFSET($L23,1,0,ROW($L$32)-ROW($L23)-1),0)-1),0))</f>
        <v>0</v>
      </c>
      <c r="O23" s="61">
        <f ca="1">IF($E24=-1,0,IF(O$13&lt;=$L23,IF(ISERROR(MATCH(O$13,OFFSET($L23,1,0,ROW($L$32)-ROW($L23)-1),0)),ROW($L$32)-ROW($L23)-1,MATCH(O$13,OFFSET($L23,1,0,ROW($L$32)-ROW($L23)-1),0)-1),0))</f>
        <v>0</v>
      </c>
      <c r="P23" s="61">
        <f ca="1">IF($E24=-1,0,IF(P$13&lt;=$L23,IF(ISERROR(MATCH(P$13,OFFSET($L23,1,0,ROW($L$32)-ROW($L23)-1),0)),ROW($L$32)-ROW($L23)-1,MATCH(P$13,OFFSET($L23,1,0,ROW($L$32)-ROW($L23)-1),0)-1),0))</f>
        <v>0</v>
      </c>
      <c r="Q23" s="61">
        <f ca="1">MIN(OFFSET(L23,0,1,,L23))</f>
        <v>2</v>
      </c>
      <c r="R23" s="62">
        <f>PLANILHA!M17</f>
        <v>0</v>
      </c>
      <c r="S23" s="63" t="s">
        <v>106</v>
      </c>
      <c r="T23" s="64">
        <v>0.47413693931225337</v>
      </c>
      <c r="U23" s="56">
        <v>0.52586306068774646</v>
      </c>
      <c r="V23" s="56" t="e">
        <f t="shared" ref="V23:AE23" ca="1" si="6">IF(AND($Q23=2,ACOMPANHAMENTO="BM"),V24,V25/$R23)</f>
        <v>#DIV/0!</v>
      </c>
      <c r="W23" s="56" t="e">
        <f t="shared" ca="1" si="6"/>
        <v>#DIV/0!</v>
      </c>
      <c r="X23" s="56" t="e">
        <f t="shared" ca="1" si="6"/>
        <v>#DIV/0!</v>
      </c>
      <c r="Y23" s="56" t="e">
        <f t="shared" ca="1" si="6"/>
        <v>#DIV/0!</v>
      </c>
      <c r="Z23" s="56" t="e">
        <f t="shared" ca="1" si="6"/>
        <v>#DIV/0!</v>
      </c>
      <c r="AA23" s="56" t="e">
        <f t="shared" ca="1" si="6"/>
        <v>#DIV/0!</v>
      </c>
      <c r="AB23" s="56" t="e">
        <f t="shared" ca="1" si="6"/>
        <v>#DIV/0!</v>
      </c>
      <c r="AC23" s="56" t="e">
        <f t="shared" ca="1" si="6"/>
        <v>#DIV/0!</v>
      </c>
      <c r="AD23" s="56" t="e">
        <f t="shared" ca="1" si="6"/>
        <v>#DIV/0!</v>
      </c>
      <c r="AE23" s="65" t="e">
        <f t="shared" ca="1" si="6"/>
        <v>#DIV/0!</v>
      </c>
    </row>
    <row r="24" spans="1:32" ht="12.75" customHeight="1" x14ac:dyDescent="0.25">
      <c r="D24" s="67"/>
      <c r="E24" s="55">
        <f ca="1">IF(ISERROR(E23),IF(1+COUNTIF($L$13:OFFSET(L23,-1,0),1)&lt;=MAX([2]QCI!$D$13:$D$24),1+COUNTIF($L$13:OFFSET(L23,-1,0),1),-1),0)</f>
        <v>4</v>
      </c>
      <c r="F24" s="55" t="str">
        <f ca="1">IF(AND($E24&lt;&gt;-1,$R23&gt;0),"F","")</f>
        <v/>
      </c>
      <c r="G24" s="68" t="str">
        <f>IF(OR(R23=0,R23=""),"vazia",IF(AND(OR(ACOMPANHAMENTO="PLE",$Q23&lt;&gt;2),$E24=0),"calculada","--&gt;"))</f>
        <v>vazia</v>
      </c>
      <c r="H24" s="69"/>
      <c r="I24" s="70" t="s">
        <v>129</v>
      </c>
      <c r="J24" s="70"/>
      <c r="K24" s="70"/>
      <c r="L24" s="71"/>
      <c r="M24" s="71"/>
      <c r="N24" s="71"/>
      <c r="O24" s="71"/>
      <c r="P24" s="71"/>
      <c r="Q24" s="71"/>
      <c r="R24" s="72"/>
      <c r="S24" s="73"/>
      <c r="T24" s="74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75"/>
      <c r="AF24" s="76"/>
    </row>
    <row r="25" spans="1:32" ht="0.2" customHeight="1" x14ac:dyDescent="0.25">
      <c r="D25" s="77">
        <f ca="1">IF($Q23=2,IF(AND(ACOMPANHAMENTO="PLE",ISNUMBER($E23)),SUMIF((OFFSET([2]CÁLCULO!$BS$15:$CS$15,$E23,0,OFFSET([2]ORÇAMENTO!$D$15,[2]CRONO!$E23,0))),"="&amp;[2]CRONO!D$12,OFFSET([2]CÁLCULO!$AR$15:$BR$15,$E23,0,OFFSET([2]ORÇAMENTO!$D$15,[2]CRONO!$E23,0)))+IF(AND($E25&lt;&gt;"",$E25&lt;&gt;0),SUMIF([2]CÁLCULO!$BS$15:$CS$274,"="&amp;[2]CRONO!D$12,[2]CÁLCULO!$AR$15:$BR$274)/([2]ORÇAMENTO!$X$15-CÁLCULO.TotalAdmLocal)*[2]CRONO!$E25,0),D24*$R23),SUMIF(OFFSET($R25,1,0,$Q23-2),($L23+1)&amp;"$",OFFSET(D25,1,0,$Q23-2)))</f>
        <v>0</v>
      </c>
      <c r="E25" s="55" t="str">
        <f ca="1">IF(OR($Q23&lt;&gt;2,AUTOEVENTO&lt;&gt;"manual",$E24&gt;0),"",SUMIF(OFFSET([2]CÁLCULO!$M$15,[2]CRONO!$E23,0,OFFSET([2]ORÇAMENTO!$D$15,[2]CRONO!$E23,0)),1,OFFSET([2]ORÇAMENTO!$X$15,[2]CRONO!$E23,0,OFFSET([2]ORÇAMENTO!$D$15,[2]CRONO!$E23,0))))</f>
        <v/>
      </c>
      <c r="G25" s="78"/>
      <c r="R25" s="79" t="str">
        <f ca="1">L23&amp;"$"</f>
        <v>1$</v>
      </c>
      <c r="S25" s="80"/>
      <c r="T25" s="81">
        <f ca="1">IF($Q23=2,IF(AND(ACOMPANHAMENTO="PLE",ISNUMBER($E23)),SUMIF((OFFSET([2]CÁLCULO!$BS$15:$CS$15,$E23,0,OFFSET([2]ORÇAMENTO!$D$15,[2]CRONO!$E23,0))),"&lt;="&amp;[2]CRONO!T$12,OFFSET([2]CÁLCULO!$AR$15:$BR$15,$E23,0,OFFSET([2]ORÇAMENTO!$D$15,[2]CRONO!$E23,0)))+IF(AND($E25&lt;&gt;"",$E25&lt;&gt;0),SUMIF([2]CÁLCULO!$BS$15:$CS$274,"&lt;="&amp;[2]CRONO!T$12,[2]CÁLCULO!$AR$15:$BR$274)/([2]ORÇAMENTO!$X$15-CÁLCULO.TotalAdmLocal)*[2]CRONO!$E25,0),T24*$R23),SUMIF(OFFSET($R25,1,0,$Q23-2),($L23+1)&amp;"$",OFFSET(T25,1,0,$Q23-2)))</f>
        <v>0</v>
      </c>
      <c r="U25" s="77">
        <f ca="1">IF($Q23=2,IF(AND(ACOMPANHAMENTO="PLE",ISNUMBER($E23)),SUMIF((OFFSET([2]CÁLCULO!$BS$15:$CS$15,$E23,0,OFFSET([2]ORÇAMENTO!$D$15,[2]CRONO!$E23,0))),"="&amp;[2]CRONO!U$12,OFFSET([2]CÁLCULO!$AR$15:$BR$15,$E23,0,OFFSET([2]ORÇAMENTO!$D$15,[2]CRONO!$E23,0)))+IF(AND($E25&lt;&gt;"",$E25&lt;&gt;0),SUMIF([2]CÁLCULO!$BS$15:$CS$274,"="&amp;[2]CRONO!U$12,[2]CÁLCULO!$AR$15:$BR$274)/([2]ORÇAMENTO!$X$15-CÁLCULO.TotalAdmLocal)*[2]CRONO!$E25,0),U24*$R23),SUMIF(OFFSET($R25,1,0,$Q23-2),($L23+1)&amp;"$",OFFSET(U25,1,0,$Q23-2)))</f>
        <v>0</v>
      </c>
      <c r="V25" s="77">
        <f ca="1">IF($Q23=2,IF(AND(ACOMPANHAMENTO="PLE",ISNUMBER($E23)),SUMIF((OFFSET([2]CÁLCULO!$BS$15:$CS$15,$E23,0,OFFSET([2]ORÇAMENTO!$D$15,[2]CRONO!$E23,0))),"="&amp;[2]CRONO!V$12,OFFSET([2]CÁLCULO!$AR$15:$BR$15,$E23,0,OFFSET([2]ORÇAMENTO!$D$15,[2]CRONO!$E23,0)))+IF(AND($E25&lt;&gt;"",$E25&lt;&gt;0),SUMIF([2]CÁLCULO!$BS$15:$CS$274,"="&amp;[2]CRONO!V$12,[2]CÁLCULO!$AR$15:$BR$274)/([2]ORÇAMENTO!$X$15-CÁLCULO.TotalAdmLocal)*[2]CRONO!$E25,0),V24*$R23),SUMIF(OFFSET($R25,1,0,$Q23-2),($L23+1)&amp;"$",OFFSET(V25,1,0,$Q23-2)))</f>
        <v>0</v>
      </c>
      <c r="W25" s="77">
        <f ca="1">IF($Q23=2,IF(AND(ACOMPANHAMENTO="PLE",ISNUMBER($E23)),SUMIF((OFFSET([2]CÁLCULO!$BS$15:$CS$15,$E23,0,OFFSET([2]ORÇAMENTO!$D$15,[2]CRONO!$E23,0))),"="&amp;[2]CRONO!W$12,OFFSET([2]CÁLCULO!$AR$15:$BR$15,$E23,0,OFFSET([2]ORÇAMENTO!$D$15,[2]CRONO!$E23,0)))+IF(AND($E25&lt;&gt;"",$E25&lt;&gt;0),SUMIF([2]CÁLCULO!$BS$15:$CS$274,"="&amp;[2]CRONO!W$12,[2]CÁLCULO!$AR$15:$BR$274)/([2]ORÇAMENTO!$X$15-CÁLCULO.TotalAdmLocal)*[2]CRONO!$E25,0),W24*$R23),SUMIF(OFFSET($R25,1,0,$Q23-2),($L23+1)&amp;"$",OFFSET(W25,1,0,$Q23-2)))</f>
        <v>0</v>
      </c>
      <c r="X25" s="77">
        <f ca="1">IF($Q23=2,IF(AND(ACOMPANHAMENTO="PLE",ISNUMBER($E23)),SUMIF((OFFSET([2]CÁLCULO!$BS$15:$CS$15,$E23,0,OFFSET([2]ORÇAMENTO!$D$15,[2]CRONO!$E23,0))),"="&amp;[2]CRONO!X$12,OFFSET([2]CÁLCULO!$AR$15:$BR$15,$E23,0,OFFSET([2]ORÇAMENTO!$D$15,[2]CRONO!$E23,0)))+IF(AND($E25&lt;&gt;"",$E25&lt;&gt;0),SUMIF([2]CÁLCULO!$BS$15:$CS$274,"="&amp;[2]CRONO!X$12,[2]CÁLCULO!$AR$15:$BR$274)/([2]ORÇAMENTO!$X$15-CÁLCULO.TotalAdmLocal)*[2]CRONO!$E25,0),X24*$R23),SUMIF(OFFSET($R25,1,0,$Q23-2),($L23+1)&amp;"$",OFFSET(X25,1,0,$Q23-2)))</f>
        <v>0</v>
      </c>
      <c r="Y25" s="77">
        <f ca="1">IF($Q23=2,IF(AND(ACOMPANHAMENTO="PLE",ISNUMBER($E23)),SUMIF((OFFSET([2]CÁLCULO!$BS$15:$CS$15,$E23,0,OFFSET([2]ORÇAMENTO!$D$15,[2]CRONO!$E23,0))),"="&amp;[2]CRONO!Y$12,OFFSET([2]CÁLCULO!$AR$15:$BR$15,$E23,0,OFFSET([2]ORÇAMENTO!$D$15,[2]CRONO!$E23,0)))+IF(AND($E25&lt;&gt;"",$E25&lt;&gt;0),SUMIF([2]CÁLCULO!$BS$15:$CS$274,"="&amp;[2]CRONO!Y$12,[2]CÁLCULO!$AR$15:$BR$274)/([2]ORÇAMENTO!$X$15-CÁLCULO.TotalAdmLocal)*[2]CRONO!$E25,0),Y24*$R23),SUMIF(OFFSET($R25,1,0,$Q23-2),($L23+1)&amp;"$",OFFSET(Y25,1,0,$Q23-2)))</f>
        <v>0</v>
      </c>
      <c r="Z25" s="77">
        <f ca="1">IF($Q23=2,IF(AND(ACOMPANHAMENTO="PLE",ISNUMBER($E23)),SUMIF((OFFSET([2]CÁLCULO!$BS$15:$CS$15,$E23,0,OFFSET([2]ORÇAMENTO!$D$15,[2]CRONO!$E23,0))),"="&amp;[2]CRONO!Z$12,OFFSET([2]CÁLCULO!$AR$15:$BR$15,$E23,0,OFFSET([2]ORÇAMENTO!$D$15,[2]CRONO!$E23,0)))+IF(AND($E25&lt;&gt;"",$E25&lt;&gt;0),SUMIF([2]CÁLCULO!$BS$15:$CS$274,"="&amp;[2]CRONO!Z$12,[2]CÁLCULO!$AR$15:$BR$274)/([2]ORÇAMENTO!$X$15-CÁLCULO.TotalAdmLocal)*[2]CRONO!$E25,0),Z24*$R23),SUMIF(OFFSET($R25,1,0,$Q23-2),($L23+1)&amp;"$",OFFSET(Z25,1,0,$Q23-2)))</f>
        <v>0</v>
      </c>
      <c r="AA25" s="77">
        <f ca="1">IF($Q23=2,IF(AND(ACOMPANHAMENTO="PLE",ISNUMBER($E23)),SUMIF((OFFSET([2]CÁLCULO!$BS$15:$CS$15,$E23,0,OFFSET([2]ORÇAMENTO!$D$15,[2]CRONO!$E23,0))),"="&amp;[2]CRONO!AA$12,OFFSET([2]CÁLCULO!$AR$15:$BR$15,$E23,0,OFFSET([2]ORÇAMENTO!$D$15,[2]CRONO!$E23,0)))+IF(AND($E25&lt;&gt;"",$E25&lt;&gt;0),SUMIF([2]CÁLCULO!$BS$15:$CS$274,"="&amp;[2]CRONO!AA$12,[2]CÁLCULO!$AR$15:$BR$274)/([2]ORÇAMENTO!$X$15-CÁLCULO.TotalAdmLocal)*[2]CRONO!$E25,0),AA24*$R23),SUMIF(OFFSET($R25,1,0,$Q23-2),($L23+1)&amp;"$",OFFSET(AA25,1,0,$Q23-2)))</f>
        <v>0</v>
      </c>
      <c r="AB25" s="77">
        <f ca="1">IF($Q23=2,IF(AND(ACOMPANHAMENTO="PLE",ISNUMBER($E23)),SUMIF((OFFSET([2]CÁLCULO!$BS$15:$CS$15,$E23,0,OFFSET([2]ORÇAMENTO!$D$15,[2]CRONO!$E23,0))),"="&amp;[2]CRONO!AB$12,OFFSET([2]CÁLCULO!$AR$15:$BR$15,$E23,0,OFFSET([2]ORÇAMENTO!$D$15,[2]CRONO!$E23,0)))+IF(AND($E25&lt;&gt;"",$E25&lt;&gt;0),SUMIF([2]CÁLCULO!$BS$15:$CS$274,"="&amp;[2]CRONO!AB$12,[2]CÁLCULO!$AR$15:$BR$274)/([2]ORÇAMENTO!$X$15-CÁLCULO.TotalAdmLocal)*[2]CRONO!$E25,0),AB24*$R23),SUMIF(OFFSET($R25,1,0,$Q23-2),($L23+1)&amp;"$",OFFSET(AB25,1,0,$Q23-2)))</f>
        <v>0</v>
      </c>
      <c r="AC25" s="77">
        <f ca="1">IF($Q23=2,IF(AND(ACOMPANHAMENTO="PLE",ISNUMBER($E23)),SUMIF((OFFSET([2]CÁLCULO!$BS$15:$CS$15,$E23,0,OFFSET([2]ORÇAMENTO!$D$15,[2]CRONO!$E23,0))),"="&amp;[2]CRONO!AC$12,OFFSET([2]CÁLCULO!$AR$15:$BR$15,$E23,0,OFFSET([2]ORÇAMENTO!$D$15,[2]CRONO!$E23,0)))+IF(AND($E25&lt;&gt;"",$E25&lt;&gt;0),SUMIF([2]CÁLCULO!$BS$15:$CS$274,"="&amp;[2]CRONO!AC$12,[2]CÁLCULO!$AR$15:$BR$274)/([2]ORÇAMENTO!$X$15-CÁLCULO.TotalAdmLocal)*[2]CRONO!$E25,0),AC24*$R23),SUMIF(OFFSET($R25,1,0,$Q23-2),($L23+1)&amp;"$",OFFSET(AC25,1,0,$Q23-2)))</f>
        <v>0</v>
      </c>
      <c r="AD25" s="77">
        <f ca="1">IF($Q23=2,IF(AND(ACOMPANHAMENTO="PLE",ISNUMBER($E23)),SUMIF((OFFSET([2]CÁLCULO!$BS$15:$CS$15,$E23,0,OFFSET([2]ORÇAMENTO!$D$15,[2]CRONO!$E23,0))),"="&amp;[2]CRONO!AD$12,OFFSET([2]CÁLCULO!$AR$15:$BR$15,$E23,0,OFFSET([2]ORÇAMENTO!$D$15,[2]CRONO!$E23,0)))+IF(AND($E25&lt;&gt;"",$E25&lt;&gt;0),SUMIF([2]CÁLCULO!$BS$15:$CS$274,"="&amp;[2]CRONO!AD$12,[2]CÁLCULO!$AR$15:$BR$274)/([2]ORÇAMENTO!$X$15-CÁLCULO.TotalAdmLocal)*[2]CRONO!$E25,0),AD24*$R23),SUMIF(OFFSET($R25,1,0,$Q23-2),($L23+1)&amp;"$",OFFSET(AD25,1,0,$Q23-2)))</f>
        <v>0</v>
      </c>
      <c r="AE25" s="82">
        <f ca="1">IF($Q23=2,IF(AND(ACOMPANHAMENTO="PLE",ISNUMBER($E23)),SUMIF((OFFSET([2]CÁLCULO!$BS$15:$CS$15,$E23,0,OFFSET([2]ORÇAMENTO!$D$15,[2]CRONO!$E23,0))),"="&amp;[2]CRONO!AE$12,OFFSET([2]CÁLCULO!$AR$15:$BR$15,$E23,0,OFFSET([2]ORÇAMENTO!$D$15,[2]CRONO!$E23,0)))+IF(AND($E25&lt;&gt;"",$E25&lt;&gt;0),SUMIF([2]CÁLCULO!$BS$15:$CS$274,"="&amp;[2]CRONO!AE$12,[2]CÁLCULO!$AR$15:$BR$274)/([2]ORÇAMENTO!$X$15-CÁLCULO.TotalAdmLocal)*[2]CRONO!$E25,0),AE24*$R23),SUMIF(OFFSET($R25,1,0,$Q23-2),($L23+1)&amp;"$",OFFSET(AE25,1,0,$Q23-2)))</f>
        <v>0</v>
      </c>
    </row>
    <row r="26" spans="1:32" x14ac:dyDescent="0.25">
      <c r="A26" s="55">
        <f ca="1">OFFSET(A26,-3,0)+1</f>
        <v>5</v>
      </c>
      <c r="B26" s="55">
        <f ca="1">IF($Q26&lt;&gt;2,0,IF($R26=0,1,IF(E27&gt;0,OFFSET([2]QCI!$M$13,SUBSTITUTE(E27,".",""),0),OFFSET([2]ORÇAMENTO!$AA$15,[2]CRONO!$E26,0))/$R26))</f>
        <v>1</v>
      </c>
      <c r="C26" s="55">
        <f ca="1">IF($Q26&lt;&gt;2,0,IF($R26=0,1,IF(E27&gt;0,OFFSET([2]QCI!$N$13,SUBSTITUTE(E27,".",""),0),OFFSET([2]ORÇAMENTO!$AB$15,[2]CRONO!$E26,0))/$R26))</f>
        <v>1</v>
      </c>
      <c r="D26" s="56" t="e">
        <f ca="1">IF(AND($Q26=2,ACOMPANHAMENTO="BM"),D27,D28/$R26)</f>
        <v>#DIV/0!</v>
      </c>
      <c r="E26" s="55" t="e">
        <f ca="1">IF(A26&lt;=ORÇAMENTO.MáximoListaCrono,MATCH(A26,ORÇAMENTO.ListaCrono,0),NA())</f>
        <v>#VALUE!</v>
      </c>
      <c r="F26" s="55" t="str">
        <f ca="1">IF(AND($E27&lt;&gt;-1,$R26&gt;0),"F","")</f>
        <v/>
      </c>
      <c r="G26" s="57" t="str">
        <f>IF(OR(R26=0,R26=""),"Linha",IF(AND(OR(ACOMPANHAMENTO="PLE",$Q26&lt;&gt;2),$E27=0),"Linha",1-SUM(T26:AF26)))</f>
        <v>Linha</v>
      </c>
      <c r="H26" s="58" t="str">
        <f>PLANILHA!D20</f>
        <v>1.4.</v>
      </c>
      <c r="I26" s="59" t="s">
        <v>69</v>
      </c>
      <c r="J26" s="59"/>
      <c r="K26" s="59"/>
      <c r="L26" s="60">
        <f ca="1">IF($E27=0,OFFSET([2]ORÇAMENTO!C$15,$E26,0),1)</f>
        <v>1</v>
      </c>
      <c r="M26" s="61">
        <f ca="1">IF($E27=-1,0,IF(M$13&lt;=$L26,IF(ISERROR(MATCH(M$13,OFFSET($L26,1,0,ROW($L$32)-ROW($L26)-1),0)),ROW($L$32)-ROW($L26)-1,MATCH(M$13,OFFSET($L26,1,0,ROW($L$32)-ROW($L26)-1),0)-1),0))</f>
        <v>2</v>
      </c>
      <c r="N26" s="61">
        <f ca="1">IF($E27=-1,0,IF(N$13&lt;=$L26,IF(ISERROR(MATCH(N$13,OFFSET($L26,1,0,ROW($L$32)-ROW($L26)-1),0)),ROW($L$32)-ROW($L26)-1,MATCH(N$13,OFFSET($L26,1,0,ROW($L$32)-ROW($L26)-1),0)-1),0))</f>
        <v>0</v>
      </c>
      <c r="O26" s="61">
        <f ca="1">IF($E27=-1,0,IF(O$13&lt;=$L26,IF(ISERROR(MATCH(O$13,OFFSET($L26,1,0,ROW($L$32)-ROW($L26)-1),0)),ROW($L$32)-ROW($L26)-1,MATCH(O$13,OFFSET($L26,1,0,ROW($L$32)-ROW($L26)-1),0)-1),0))</f>
        <v>0</v>
      </c>
      <c r="P26" s="61">
        <f ca="1">IF($E27=-1,0,IF(P$13&lt;=$L26,IF(ISERROR(MATCH(P$13,OFFSET($L26,1,0,ROW($L$32)-ROW($L26)-1),0)),ROW($L$32)-ROW($L26)-1,MATCH(P$13,OFFSET($L26,1,0,ROW($L$32)-ROW($L26)-1),0)-1),0))</f>
        <v>0</v>
      </c>
      <c r="Q26" s="61">
        <f ca="1">MIN(OFFSET(L26,0,1,,L26))</f>
        <v>2</v>
      </c>
      <c r="R26" s="62">
        <f>PLANILHA!M20</f>
        <v>0</v>
      </c>
      <c r="S26" s="63" t="s">
        <v>106</v>
      </c>
      <c r="T26" s="64">
        <v>0.47413565729559964</v>
      </c>
      <c r="U26" s="56">
        <v>0.5258643427044003</v>
      </c>
      <c r="V26" s="56" t="e">
        <f t="shared" ref="V26:AE26" ca="1" si="7">IF(AND($Q26=2,ACOMPANHAMENTO="BM"),V27,V28/$R26)</f>
        <v>#DIV/0!</v>
      </c>
      <c r="W26" s="56" t="e">
        <f t="shared" ca="1" si="7"/>
        <v>#DIV/0!</v>
      </c>
      <c r="X26" s="56" t="e">
        <f t="shared" ca="1" si="7"/>
        <v>#DIV/0!</v>
      </c>
      <c r="Y26" s="56" t="e">
        <f t="shared" ca="1" si="7"/>
        <v>#DIV/0!</v>
      </c>
      <c r="Z26" s="56" t="e">
        <f t="shared" ca="1" si="7"/>
        <v>#DIV/0!</v>
      </c>
      <c r="AA26" s="56" t="e">
        <f t="shared" ca="1" si="7"/>
        <v>#DIV/0!</v>
      </c>
      <c r="AB26" s="56" t="e">
        <f t="shared" ca="1" si="7"/>
        <v>#DIV/0!</v>
      </c>
      <c r="AC26" s="56" t="e">
        <f t="shared" ca="1" si="7"/>
        <v>#DIV/0!</v>
      </c>
      <c r="AD26" s="56" t="e">
        <f t="shared" ca="1" si="7"/>
        <v>#DIV/0!</v>
      </c>
      <c r="AE26" s="65" t="e">
        <f t="shared" ca="1" si="7"/>
        <v>#DIV/0!</v>
      </c>
    </row>
    <row r="27" spans="1:32" ht="12.75" customHeight="1" x14ac:dyDescent="0.25">
      <c r="D27" s="67"/>
      <c r="E27" s="55">
        <f ca="1">IF(ISERROR(E26),IF(1+COUNTIF($L$13:OFFSET(L26,-1,0),1)&lt;=MAX([2]QCI!$D$13:$D$24),1+COUNTIF($L$13:OFFSET(L26,-1,0),1),-1),0)</f>
        <v>5</v>
      </c>
      <c r="F27" s="55" t="str">
        <f ca="1">IF(AND($E27&lt;&gt;-1,$R26&gt;0),"F","")</f>
        <v/>
      </c>
      <c r="G27" s="68" t="str">
        <f>IF(OR(R26=0,R26=""),"vazia",IF(AND(OR(ACOMPANHAMENTO="PLE",$Q26&lt;&gt;2),$E27=0),"calculada","--&gt;"))</f>
        <v>vazia</v>
      </c>
      <c r="H27" s="69"/>
      <c r="I27" s="70" t="s">
        <v>129</v>
      </c>
      <c r="J27" s="70"/>
      <c r="K27" s="70"/>
      <c r="L27" s="71"/>
      <c r="M27" s="71"/>
      <c r="N27" s="71"/>
      <c r="O27" s="71"/>
      <c r="P27" s="71"/>
      <c r="Q27" s="71"/>
      <c r="R27" s="72"/>
      <c r="S27" s="73"/>
      <c r="T27" s="74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75"/>
      <c r="AF27" s="76"/>
    </row>
    <row r="28" spans="1:32" ht="0.2" customHeight="1" x14ac:dyDescent="0.25">
      <c r="D28" s="77">
        <f ca="1">IF($Q26=2,IF(AND(ACOMPANHAMENTO="PLE",ISNUMBER($E26)),SUMIF((OFFSET([2]CÁLCULO!$BS$15:$CS$15,$E26,0,OFFSET([2]ORÇAMENTO!$D$15,[2]CRONO!$E26,0))),"="&amp;[2]CRONO!D$12,OFFSET([2]CÁLCULO!$AR$15:$BR$15,$E26,0,OFFSET([2]ORÇAMENTO!$D$15,[2]CRONO!$E26,0)))+IF(AND($E28&lt;&gt;"",$E28&lt;&gt;0),SUMIF([2]CÁLCULO!$BS$15:$CS$274,"="&amp;[2]CRONO!D$12,[2]CÁLCULO!$AR$15:$BR$274)/([2]ORÇAMENTO!$X$15-CÁLCULO.TotalAdmLocal)*[2]CRONO!$E28,0),D27*$R26),SUMIF(OFFSET($R28,1,0,$Q26-2),($L26+1)&amp;"$",OFFSET(D28,1,0,$Q26-2)))</f>
        <v>0</v>
      </c>
      <c r="E28" s="55" t="str">
        <f ca="1">IF(OR($Q26&lt;&gt;2,AUTOEVENTO&lt;&gt;"manual",$E27&gt;0),"",SUMIF(OFFSET([2]CÁLCULO!$M$15,[2]CRONO!$E26,0,OFFSET([2]ORÇAMENTO!$D$15,[2]CRONO!$E26,0)),1,OFFSET([2]ORÇAMENTO!$X$15,[2]CRONO!$E26,0,OFFSET([2]ORÇAMENTO!$D$15,[2]CRONO!$E26,0))))</f>
        <v/>
      </c>
      <c r="G28" s="78"/>
      <c r="R28" s="79" t="str">
        <f ca="1">L26&amp;"$"</f>
        <v>1$</v>
      </c>
      <c r="S28" s="80"/>
      <c r="T28" s="81">
        <f ca="1">IF($Q26=2,IF(AND(ACOMPANHAMENTO="PLE",ISNUMBER($E26)),SUMIF((OFFSET([2]CÁLCULO!$BS$15:$CS$15,$E26,0,OFFSET([2]ORÇAMENTO!$D$15,[2]CRONO!$E26,0))),"&lt;="&amp;[2]CRONO!T$12,OFFSET([2]CÁLCULO!$AR$15:$BR$15,$E26,0,OFFSET([2]ORÇAMENTO!$D$15,[2]CRONO!$E26,0)))+IF(AND($E28&lt;&gt;"",$E28&lt;&gt;0),SUMIF([2]CÁLCULO!$BS$15:$CS$274,"&lt;="&amp;[2]CRONO!T$12,[2]CÁLCULO!$AR$15:$BR$274)/([2]ORÇAMENTO!$X$15-CÁLCULO.TotalAdmLocal)*[2]CRONO!$E28,0),T27*$R26),SUMIF(OFFSET($R28,1,0,$Q26-2),($L26+1)&amp;"$",OFFSET(T28,1,0,$Q26-2)))</f>
        <v>0</v>
      </c>
      <c r="U28" s="77">
        <f ca="1">IF($Q26=2,IF(AND(ACOMPANHAMENTO="PLE",ISNUMBER($E26)),SUMIF((OFFSET([2]CÁLCULO!$BS$15:$CS$15,$E26,0,OFFSET([2]ORÇAMENTO!$D$15,[2]CRONO!$E26,0))),"="&amp;[2]CRONO!U$12,OFFSET([2]CÁLCULO!$AR$15:$BR$15,$E26,0,OFFSET([2]ORÇAMENTO!$D$15,[2]CRONO!$E26,0)))+IF(AND($E28&lt;&gt;"",$E28&lt;&gt;0),SUMIF([2]CÁLCULO!$BS$15:$CS$274,"="&amp;[2]CRONO!U$12,[2]CÁLCULO!$AR$15:$BR$274)/([2]ORÇAMENTO!$X$15-CÁLCULO.TotalAdmLocal)*[2]CRONO!$E28,0),U27*$R26),SUMIF(OFFSET($R28,1,0,$Q26-2),($L26+1)&amp;"$",OFFSET(U28,1,0,$Q26-2)))</f>
        <v>0</v>
      </c>
      <c r="V28" s="77">
        <f ca="1">IF($Q26=2,IF(AND(ACOMPANHAMENTO="PLE",ISNUMBER($E26)),SUMIF((OFFSET([2]CÁLCULO!$BS$15:$CS$15,$E26,0,OFFSET([2]ORÇAMENTO!$D$15,[2]CRONO!$E26,0))),"="&amp;[2]CRONO!V$12,OFFSET([2]CÁLCULO!$AR$15:$BR$15,$E26,0,OFFSET([2]ORÇAMENTO!$D$15,[2]CRONO!$E26,0)))+IF(AND($E28&lt;&gt;"",$E28&lt;&gt;0),SUMIF([2]CÁLCULO!$BS$15:$CS$274,"="&amp;[2]CRONO!V$12,[2]CÁLCULO!$AR$15:$BR$274)/([2]ORÇAMENTO!$X$15-CÁLCULO.TotalAdmLocal)*[2]CRONO!$E28,0),V27*$R26),SUMIF(OFFSET($R28,1,0,$Q26-2),($L26+1)&amp;"$",OFFSET(V28,1,0,$Q26-2)))</f>
        <v>0</v>
      </c>
      <c r="W28" s="77">
        <f ca="1">IF($Q26=2,IF(AND(ACOMPANHAMENTO="PLE",ISNUMBER($E26)),SUMIF((OFFSET([2]CÁLCULO!$BS$15:$CS$15,$E26,0,OFFSET([2]ORÇAMENTO!$D$15,[2]CRONO!$E26,0))),"="&amp;[2]CRONO!W$12,OFFSET([2]CÁLCULO!$AR$15:$BR$15,$E26,0,OFFSET([2]ORÇAMENTO!$D$15,[2]CRONO!$E26,0)))+IF(AND($E28&lt;&gt;"",$E28&lt;&gt;0),SUMIF([2]CÁLCULO!$BS$15:$CS$274,"="&amp;[2]CRONO!W$12,[2]CÁLCULO!$AR$15:$BR$274)/([2]ORÇAMENTO!$X$15-CÁLCULO.TotalAdmLocal)*[2]CRONO!$E28,0),W27*$R26),SUMIF(OFFSET($R28,1,0,$Q26-2),($L26+1)&amp;"$",OFFSET(W28,1,0,$Q26-2)))</f>
        <v>0</v>
      </c>
      <c r="X28" s="77">
        <f ca="1">IF($Q26=2,IF(AND(ACOMPANHAMENTO="PLE",ISNUMBER($E26)),SUMIF((OFFSET([2]CÁLCULO!$BS$15:$CS$15,$E26,0,OFFSET([2]ORÇAMENTO!$D$15,[2]CRONO!$E26,0))),"="&amp;[2]CRONO!X$12,OFFSET([2]CÁLCULO!$AR$15:$BR$15,$E26,0,OFFSET([2]ORÇAMENTO!$D$15,[2]CRONO!$E26,0)))+IF(AND($E28&lt;&gt;"",$E28&lt;&gt;0),SUMIF([2]CÁLCULO!$BS$15:$CS$274,"="&amp;[2]CRONO!X$12,[2]CÁLCULO!$AR$15:$BR$274)/([2]ORÇAMENTO!$X$15-CÁLCULO.TotalAdmLocal)*[2]CRONO!$E28,0),X27*$R26),SUMIF(OFFSET($R28,1,0,$Q26-2),($L26+1)&amp;"$",OFFSET(X28,1,0,$Q26-2)))</f>
        <v>0</v>
      </c>
      <c r="Y28" s="77">
        <f ca="1">IF($Q26=2,IF(AND(ACOMPANHAMENTO="PLE",ISNUMBER($E26)),SUMIF((OFFSET([2]CÁLCULO!$BS$15:$CS$15,$E26,0,OFFSET([2]ORÇAMENTO!$D$15,[2]CRONO!$E26,0))),"="&amp;[2]CRONO!Y$12,OFFSET([2]CÁLCULO!$AR$15:$BR$15,$E26,0,OFFSET([2]ORÇAMENTO!$D$15,[2]CRONO!$E26,0)))+IF(AND($E28&lt;&gt;"",$E28&lt;&gt;0),SUMIF([2]CÁLCULO!$BS$15:$CS$274,"="&amp;[2]CRONO!Y$12,[2]CÁLCULO!$AR$15:$BR$274)/([2]ORÇAMENTO!$X$15-CÁLCULO.TotalAdmLocal)*[2]CRONO!$E28,0),Y27*$R26),SUMIF(OFFSET($R28,1,0,$Q26-2),($L26+1)&amp;"$",OFFSET(Y28,1,0,$Q26-2)))</f>
        <v>0</v>
      </c>
      <c r="Z28" s="77">
        <f ca="1">IF($Q26=2,IF(AND(ACOMPANHAMENTO="PLE",ISNUMBER($E26)),SUMIF((OFFSET([2]CÁLCULO!$BS$15:$CS$15,$E26,0,OFFSET([2]ORÇAMENTO!$D$15,[2]CRONO!$E26,0))),"="&amp;[2]CRONO!Z$12,OFFSET([2]CÁLCULO!$AR$15:$BR$15,$E26,0,OFFSET([2]ORÇAMENTO!$D$15,[2]CRONO!$E26,0)))+IF(AND($E28&lt;&gt;"",$E28&lt;&gt;0),SUMIF([2]CÁLCULO!$BS$15:$CS$274,"="&amp;[2]CRONO!Z$12,[2]CÁLCULO!$AR$15:$BR$274)/([2]ORÇAMENTO!$X$15-CÁLCULO.TotalAdmLocal)*[2]CRONO!$E28,0),Z27*$R26),SUMIF(OFFSET($R28,1,0,$Q26-2),($L26+1)&amp;"$",OFFSET(Z28,1,0,$Q26-2)))</f>
        <v>0</v>
      </c>
      <c r="AA28" s="77">
        <f ca="1">IF($Q26=2,IF(AND(ACOMPANHAMENTO="PLE",ISNUMBER($E26)),SUMIF((OFFSET([2]CÁLCULO!$BS$15:$CS$15,$E26,0,OFFSET([2]ORÇAMENTO!$D$15,[2]CRONO!$E26,0))),"="&amp;[2]CRONO!AA$12,OFFSET([2]CÁLCULO!$AR$15:$BR$15,$E26,0,OFFSET([2]ORÇAMENTO!$D$15,[2]CRONO!$E26,0)))+IF(AND($E28&lt;&gt;"",$E28&lt;&gt;0),SUMIF([2]CÁLCULO!$BS$15:$CS$274,"="&amp;[2]CRONO!AA$12,[2]CÁLCULO!$AR$15:$BR$274)/([2]ORÇAMENTO!$X$15-CÁLCULO.TotalAdmLocal)*[2]CRONO!$E28,0),AA27*$R26),SUMIF(OFFSET($R28,1,0,$Q26-2),($L26+1)&amp;"$",OFFSET(AA28,1,0,$Q26-2)))</f>
        <v>0</v>
      </c>
      <c r="AB28" s="77">
        <f ca="1">IF($Q26=2,IF(AND(ACOMPANHAMENTO="PLE",ISNUMBER($E26)),SUMIF((OFFSET([2]CÁLCULO!$BS$15:$CS$15,$E26,0,OFFSET([2]ORÇAMENTO!$D$15,[2]CRONO!$E26,0))),"="&amp;[2]CRONO!AB$12,OFFSET([2]CÁLCULO!$AR$15:$BR$15,$E26,0,OFFSET([2]ORÇAMENTO!$D$15,[2]CRONO!$E26,0)))+IF(AND($E28&lt;&gt;"",$E28&lt;&gt;0),SUMIF([2]CÁLCULO!$BS$15:$CS$274,"="&amp;[2]CRONO!AB$12,[2]CÁLCULO!$AR$15:$BR$274)/([2]ORÇAMENTO!$X$15-CÁLCULO.TotalAdmLocal)*[2]CRONO!$E28,0),AB27*$R26),SUMIF(OFFSET($R28,1,0,$Q26-2),($L26+1)&amp;"$",OFFSET(AB28,1,0,$Q26-2)))</f>
        <v>0</v>
      </c>
      <c r="AC28" s="77">
        <f ca="1">IF($Q26=2,IF(AND(ACOMPANHAMENTO="PLE",ISNUMBER($E26)),SUMIF((OFFSET([2]CÁLCULO!$BS$15:$CS$15,$E26,0,OFFSET([2]ORÇAMENTO!$D$15,[2]CRONO!$E26,0))),"="&amp;[2]CRONO!AC$12,OFFSET([2]CÁLCULO!$AR$15:$BR$15,$E26,0,OFFSET([2]ORÇAMENTO!$D$15,[2]CRONO!$E26,0)))+IF(AND($E28&lt;&gt;"",$E28&lt;&gt;0),SUMIF([2]CÁLCULO!$BS$15:$CS$274,"="&amp;[2]CRONO!AC$12,[2]CÁLCULO!$AR$15:$BR$274)/([2]ORÇAMENTO!$X$15-CÁLCULO.TotalAdmLocal)*[2]CRONO!$E28,0),AC27*$R26),SUMIF(OFFSET($R28,1,0,$Q26-2),($L26+1)&amp;"$",OFFSET(AC28,1,0,$Q26-2)))</f>
        <v>0</v>
      </c>
      <c r="AD28" s="77">
        <f ca="1">IF($Q26=2,IF(AND(ACOMPANHAMENTO="PLE",ISNUMBER($E26)),SUMIF((OFFSET([2]CÁLCULO!$BS$15:$CS$15,$E26,0,OFFSET([2]ORÇAMENTO!$D$15,[2]CRONO!$E26,0))),"="&amp;[2]CRONO!AD$12,OFFSET([2]CÁLCULO!$AR$15:$BR$15,$E26,0,OFFSET([2]ORÇAMENTO!$D$15,[2]CRONO!$E26,0)))+IF(AND($E28&lt;&gt;"",$E28&lt;&gt;0),SUMIF([2]CÁLCULO!$BS$15:$CS$274,"="&amp;[2]CRONO!AD$12,[2]CÁLCULO!$AR$15:$BR$274)/([2]ORÇAMENTO!$X$15-CÁLCULO.TotalAdmLocal)*[2]CRONO!$E28,0),AD27*$R26),SUMIF(OFFSET($R28,1,0,$Q26-2),($L26+1)&amp;"$",OFFSET(AD28,1,0,$Q26-2)))</f>
        <v>0</v>
      </c>
      <c r="AE28" s="82">
        <f ca="1">IF($Q26=2,IF(AND(ACOMPANHAMENTO="PLE",ISNUMBER($E26)),SUMIF((OFFSET([2]CÁLCULO!$BS$15:$CS$15,$E26,0,OFFSET([2]ORÇAMENTO!$D$15,[2]CRONO!$E26,0))),"="&amp;[2]CRONO!AE$12,OFFSET([2]CÁLCULO!$AR$15:$BR$15,$E26,0,OFFSET([2]ORÇAMENTO!$D$15,[2]CRONO!$E26,0)))+IF(AND($E28&lt;&gt;"",$E28&lt;&gt;0),SUMIF([2]CÁLCULO!$BS$15:$CS$274,"="&amp;[2]CRONO!AE$12,[2]CÁLCULO!$AR$15:$BR$274)/([2]ORÇAMENTO!$X$15-CÁLCULO.TotalAdmLocal)*[2]CRONO!$E28,0),AE27*$R26),SUMIF(OFFSET($R28,1,0,$Q26-2),($L26+1)&amp;"$",OFFSET(AE28,1,0,$Q26-2)))</f>
        <v>0</v>
      </c>
    </row>
    <row r="29" spans="1:32" x14ac:dyDescent="0.25">
      <c r="A29" s="55">
        <f ca="1">OFFSET(A29,-3,0)+1</f>
        <v>6</v>
      </c>
      <c r="B29" s="55">
        <f ca="1">IF($Q29&lt;&gt;2,0,IF($R29=0,1,IF(E30&gt;0,OFFSET([2]QCI!$M$13,SUBSTITUTE(E30,".",""),0),OFFSET([2]ORÇAMENTO!$AA$15,[2]CRONO!$E29,0))/$R29))</f>
        <v>1</v>
      </c>
      <c r="C29" s="55">
        <f ca="1">IF($Q29&lt;&gt;2,0,IF($R29=0,1,IF(E30&gt;0,OFFSET([2]QCI!$N$13,SUBSTITUTE(E30,".",""),0),OFFSET([2]ORÇAMENTO!$AB$15,[2]CRONO!$E29,0))/$R29))</f>
        <v>1</v>
      </c>
      <c r="D29" s="56" t="e">
        <f ca="1">IF(AND($Q29=2,ACOMPANHAMENTO="BM"),D30,D31/$R29)</f>
        <v>#DIV/0!</v>
      </c>
      <c r="E29" s="55" t="e">
        <f ca="1">IF(A29&lt;=ORÇAMENTO.MáximoListaCrono,MATCH(A29,ORÇAMENTO.ListaCrono,0),NA())</f>
        <v>#VALUE!</v>
      </c>
      <c r="F29" s="55" t="str">
        <f ca="1">IF(AND($E30&lt;&gt;-1,$R29&gt;0),"F","")</f>
        <v/>
      </c>
      <c r="G29" s="57" t="str">
        <f>IF(OR(R29=0,R29=""),"Linha",IF(AND(OR(ACOMPANHAMENTO="PLE",$Q29&lt;&gt;2),$E30=0),"Linha",1-SUM(T29:AF29)))</f>
        <v>Linha</v>
      </c>
      <c r="H29" s="58" t="str">
        <f>PLANILHA!D23</f>
        <v>1.5.</v>
      </c>
      <c r="I29" s="59" t="s">
        <v>79</v>
      </c>
      <c r="J29" s="59"/>
      <c r="K29" s="59"/>
      <c r="L29" s="60">
        <f ca="1">IF($E30=0,OFFSET([2]ORÇAMENTO!C$15,$E29,0),1)</f>
        <v>1</v>
      </c>
      <c r="M29" s="61">
        <f ca="1">IF($E30=-1,0,IF(M$13&lt;=$L29,IF(ISERROR(MATCH(M$13,OFFSET($L29,1,0,ROW($L$32)-ROW($L29)-1),0)),ROW($L$32)-ROW($L29)-1,MATCH(M$13,OFFSET($L29,1,0,ROW($L$32)-ROW($L29)-1),0)-1),0))</f>
        <v>2</v>
      </c>
      <c r="N29" s="61">
        <f ca="1">IF($E30=-1,0,IF(N$13&lt;=$L29,IF(ISERROR(MATCH(N$13,OFFSET($L29,1,0,ROW($L$32)-ROW($L29)-1),0)),ROW($L$32)-ROW($L29)-1,MATCH(N$13,OFFSET($L29,1,0,ROW($L$32)-ROW($L29)-1),0)-1),0))</f>
        <v>0</v>
      </c>
      <c r="O29" s="61">
        <f ca="1">IF($E30=-1,0,IF(O$13&lt;=$L29,IF(ISERROR(MATCH(O$13,OFFSET($L29,1,0,ROW($L$32)-ROW($L29)-1),0)),ROW($L$32)-ROW($L29)-1,MATCH(O$13,OFFSET($L29,1,0,ROW($L$32)-ROW($L29)-1),0)-1),0))</f>
        <v>0</v>
      </c>
      <c r="P29" s="61">
        <f ca="1">IF($E30=-1,0,IF(P$13&lt;=$L29,IF(ISERROR(MATCH(P$13,OFFSET($L29,1,0,ROW($L$32)-ROW($L29)-1),0)),ROW($L$32)-ROW($L29)-1,MATCH(P$13,OFFSET($L29,1,0,ROW($L$32)-ROW($L29)-1),0)-1),0))</f>
        <v>0</v>
      </c>
      <c r="Q29" s="61">
        <f ca="1">MIN(OFFSET(L29,0,1,,L29))</f>
        <v>2</v>
      </c>
      <c r="R29" s="62">
        <f>PLANILHA!M23</f>
        <v>0</v>
      </c>
      <c r="S29" s="63" t="s">
        <v>106</v>
      </c>
      <c r="T29" s="64" t="e">
        <f t="shared" ref="T29:AE29" ca="1" si="8">IF(AND($Q29=2,ACOMPANHAMENTO="BM"),T30,T31/$R29)</f>
        <v>#DIV/0!</v>
      </c>
      <c r="U29" s="56" t="e">
        <f t="shared" ca="1" si="8"/>
        <v>#DIV/0!</v>
      </c>
      <c r="V29" s="56">
        <v>1</v>
      </c>
      <c r="W29" s="56" t="e">
        <f t="shared" ca="1" si="8"/>
        <v>#DIV/0!</v>
      </c>
      <c r="X29" s="56" t="e">
        <f t="shared" ca="1" si="8"/>
        <v>#DIV/0!</v>
      </c>
      <c r="Y29" s="56" t="e">
        <f t="shared" ca="1" si="8"/>
        <v>#DIV/0!</v>
      </c>
      <c r="Z29" s="56" t="e">
        <f t="shared" ca="1" si="8"/>
        <v>#DIV/0!</v>
      </c>
      <c r="AA29" s="56" t="e">
        <f t="shared" ca="1" si="8"/>
        <v>#DIV/0!</v>
      </c>
      <c r="AB29" s="56" t="e">
        <f t="shared" ca="1" si="8"/>
        <v>#DIV/0!</v>
      </c>
      <c r="AC29" s="56" t="e">
        <f t="shared" ca="1" si="8"/>
        <v>#DIV/0!</v>
      </c>
      <c r="AD29" s="56" t="e">
        <f t="shared" ca="1" si="8"/>
        <v>#DIV/0!</v>
      </c>
      <c r="AE29" s="65" t="e">
        <f t="shared" ca="1" si="8"/>
        <v>#DIV/0!</v>
      </c>
    </row>
    <row r="30" spans="1:32" ht="12.75" customHeight="1" x14ac:dyDescent="0.25">
      <c r="D30" s="67"/>
      <c r="E30" s="55">
        <f ca="1">IF(ISERROR(E29),IF(1+COUNTIF($L$13:OFFSET(L29,-1,0),1)&lt;=MAX([2]QCI!$D$13:$D$24),1+COUNTIF($L$13:OFFSET(L29,-1,0),1),-1),0)</f>
        <v>6</v>
      </c>
      <c r="F30" s="55" t="str">
        <f ca="1">IF(AND($E30&lt;&gt;-1,$R29&gt;0),"F","")</f>
        <v/>
      </c>
      <c r="G30" s="68" t="str">
        <f>IF(OR(R29=0,R29=""),"vazia",IF(AND(OR(ACOMPANHAMENTO="PLE",$Q29&lt;&gt;2),$E30=0),"calculada","--&gt;"))</f>
        <v>vazia</v>
      </c>
      <c r="H30" s="69"/>
      <c r="I30" s="70" t="s">
        <v>129</v>
      </c>
      <c r="J30" s="70"/>
      <c r="K30" s="70"/>
      <c r="L30" s="71"/>
      <c r="M30" s="71"/>
      <c r="N30" s="71"/>
      <c r="O30" s="71"/>
      <c r="P30" s="71"/>
      <c r="Q30" s="71"/>
      <c r="R30" s="72"/>
      <c r="S30" s="73"/>
      <c r="T30" s="74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75"/>
      <c r="AF30" s="76"/>
    </row>
    <row r="31" spans="1:32" ht="0.2" customHeight="1" x14ac:dyDescent="0.25">
      <c r="D31" s="77">
        <f ca="1">IF($Q29=2,IF(AND(ACOMPANHAMENTO="PLE",ISNUMBER($E29)),SUMIF((OFFSET([2]CÁLCULO!$BS$15:$CS$15,$E29,0,OFFSET([2]ORÇAMENTO!$D$15,[2]CRONO!$E29,0))),"="&amp;[2]CRONO!D$12,OFFSET([2]CÁLCULO!$AR$15:$BR$15,$E29,0,OFFSET([2]ORÇAMENTO!$D$15,[2]CRONO!$E29,0)))+IF(AND($E31&lt;&gt;"",$E31&lt;&gt;0),SUMIF([2]CÁLCULO!$BS$15:$CS$274,"="&amp;[2]CRONO!D$12,[2]CÁLCULO!$AR$15:$BR$274)/([2]ORÇAMENTO!$X$15-CÁLCULO.TotalAdmLocal)*[2]CRONO!$E31,0),D30*$R29),SUMIF(OFFSET($R31,1,0,$Q29-2),($L29+1)&amp;"$",OFFSET(D31,1,0,$Q29-2)))</f>
        <v>0</v>
      </c>
      <c r="E31" s="55" t="str">
        <f ca="1">IF(OR($Q29&lt;&gt;2,AUTOEVENTO&lt;&gt;"manual",$E30&gt;0),"",SUMIF(OFFSET([2]CÁLCULO!$M$15,[2]CRONO!$E29,0,OFFSET([2]ORÇAMENTO!$D$15,[2]CRONO!$E29,0)),1,OFFSET([2]ORÇAMENTO!$X$15,[2]CRONO!$E29,0,OFFSET([2]ORÇAMENTO!$D$15,[2]CRONO!$E29,0))))</f>
        <v/>
      </c>
      <c r="G31" s="78"/>
      <c r="R31" s="79" t="str">
        <f ca="1">L29&amp;"$"</f>
        <v>1$</v>
      </c>
      <c r="S31" s="80"/>
      <c r="T31" s="81">
        <f ca="1">IF($Q29=2,IF(AND(ACOMPANHAMENTO="PLE",ISNUMBER($E29)),SUMIF((OFFSET([2]CÁLCULO!$BS$15:$CS$15,$E29,0,OFFSET([2]ORÇAMENTO!$D$15,[2]CRONO!$E29,0))),"&lt;="&amp;[2]CRONO!T$12,OFFSET([2]CÁLCULO!$AR$15:$BR$15,$E29,0,OFFSET([2]ORÇAMENTO!$D$15,[2]CRONO!$E29,0)))+IF(AND($E31&lt;&gt;"",$E31&lt;&gt;0),SUMIF([2]CÁLCULO!$BS$15:$CS$274,"&lt;="&amp;[2]CRONO!T$12,[2]CÁLCULO!$AR$15:$BR$274)/([2]ORÇAMENTO!$X$15-CÁLCULO.TotalAdmLocal)*[2]CRONO!$E31,0),T30*$R29),SUMIF(OFFSET($R31,1,0,$Q29-2),($L29+1)&amp;"$",OFFSET(T31,1,0,$Q29-2)))</f>
        <v>0</v>
      </c>
      <c r="U31" s="77">
        <f ca="1">IF($Q29=2,IF(AND(ACOMPANHAMENTO="PLE",ISNUMBER($E29)),SUMIF((OFFSET([2]CÁLCULO!$BS$15:$CS$15,$E29,0,OFFSET([2]ORÇAMENTO!$D$15,[2]CRONO!$E29,0))),"="&amp;[2]CRONO!U$12,OFFSET([2]CÁLCULO!$AR$15:$BR$15,$E29,0,OFFSET([2]ORÇAMENTO!$D$15,[2]CRONO!$E29,0)))+IF(AND($E31&lt;&gt;"",$E31&lt;&gt;0),SUMIF([2]CÁLCULO!$BS$15:$CS$274,"="&amp;[2]CRONO!U$12,[2]CÁLCULO!$AR$15:$BR$274)/([2]ORÇAMENTO!$X$15-CÁLCULO.TotalAdmLocal)*[2]CRONO!$E31,0),U30*$R29),SUMIF(OFFSET($R31,1,0,$Q29-2),($L29+1)&amp;"$",OFFSET(U31,1,0,$Q29-2)))</f>
        <v>0</v>
      </c>
      <c r="V31" s="77">
        <f ca="1">IF($Q29=2,IF(AND(ACOMPANHAMENTO="PLE",ISNUMBER($E29)),SUMIF((OFFSET([2]CÁLCULO!$BS$15:$CS$15,$E29,0,OFFSET([2]ORÇAMENTO!$D$15,[2]CRONO!$E29,0))),"="&amp;[2]CRONO!V$12,OFFSET([2]CÁLCULO!$AR$15:$BR$15,$E29,0,OFFSET([2]ORÇAMENTO!$D$15,[2]CRONO!$E29,0)))+IF(AND($E31&lt;&gt;"",$E31&lt;&gt;0),SUMIF([2]CÁLCULO!$BS$15:$CS$274,"="&amp;[2]CRONO!V$12,[2]CÁLCULO!$AR$15:$BR$274)/([2]ORÇAMENTO!$X$15-CÁLCULO.TotalAdmLocal)*[2]CRONO!$E31,0),V30*$R29),SUMIF(OFFSET($R31,1,0,$Q29-2),($L29+1)&amp;"$",OFFSET(V31,1,0,$Q29-2)))</f>
        <v>0</v>
      </c>
      <c r="W31" s="77">
        <f ca="1">IF($Q29=2,IF(AND(ACOMPANHAMENTO="PLE",ISNUMBER($E29)),SUMIF((OFFSET([2]CÁLCULO!$BS$15:$CS$15,$E29,0,OFFSET([2]ORÇAMENTO!$D$15,[2]CRONO!$E29,0))),"="&amp;[2]CRONO!W$12,OFFSET([2]CÁLCULO!$AR$15:$BR$15,$E29,0,OFFSET([2]ORÇAMENTO!$D$15,[2]CRONO!$E29,0)))+IF(AND($E31&lt;&gt;"",$E31&lt;&gt;0),SUMIF([2]CÁLCULO!$BS$15:$CS$274,"="&amp;[2]CRONO!W$12,[2]CÁLCULO!$AR$15:$BR$274)/([2]ORÇAMENTO!$X$15-CÁLCULO.TotalAdmLocal)*[2]CRONO!$E31,0),W30*$R29),SUMIF(OFFSET($R31,1,0,$Q29-2),($L29+1)&amp;"$",OFFSET(W31,1,0,$Q29-2)))</f>
        <v>0</v>
      </c>
      <c r="X31" s="77">
        <f ca="1">IF($Q29=2,IF(AND(ACOMPANHAMENTO="PLE",ISNUMBER($E29)),SUMIF((OFFSET([2]CÁLCULO!$BS$15:$CS$15,$E29,0,OFFSET([2]ORÇAMENTO!$D$15,[2]CRONO!$E29,0))),"="&amp;[2]CRONO!X$12,OFFSET([2]CÁLCULO!$AR$15:$BR$15,$E29,0,OFFSET([2]ORÇAMENTO!$D$15,[2]CRONO!$E29,0)))+IF(AND($E31&lt;&gt;"",$E31&lt;&gt;0),SUMIF([2]CÁLCULO!$BS$15:$CS$274,"="&amp;[2]CRONO!X$12,[2]CÁLCULO!$AR$15:$BR$274)/([2]ORÇAMENTO!$X$15-CÁLCULO.TotalAdmLocal)*[2]CRONO!$E31,0),X30*$R29),SUMIF(OFFSET($R31,1,0,$Q29-2),($L29+1)&amp;"$",OFFSET(X31,1,0,$Q29-2)))</f>
        <v>0</v>
      </c>
      <c r="Y31" s="77">
        <f ca="1">IF($Q29=2,IF(AND(ACOMPANHAMENTO="PLE",ISNUMBER($E29)),SUMIF((OFFSET([2]CÁLCULO!$BS$15:$CS$15,$E29,0,OFFSET([2]ORÇAMENTO!$D$15,[2]CRONO!$E29,0))),"="&amp;[2]CRONO!Y$12,OFFSET([2]CÁLCULO!$AR$15:$BR$15,$E29,0,OFFSET([2]ORÇAMENTO!$D$15,[2]CRONO!$E29,0)))+IF(AND($E31&lt;&gt;"",$E31&lt;&gt;0),SUMIF([2]CÁLCULO!$BS$15:$CS$274,"="&amp;[2]CRONO!Y$12,[2]CÁLCULO!$AR$15:$BR$274)/([2]ORÇAMENTO!$X$15-CÁLCULO.TotalAdmLocal)*[2]CRONO!$E31,0),Y30*$R29),SUMIF(OFFSET($R31,1,0,$Q29-2),($L29+1)&amp;"$",OFFSET(Y31,1,0,$Q29-2)))</f>
        <v>0</v>
      </c>
      <c r="Z31" s="77">
        <f ca="1">IF($Q29=2,IF(AND(ACOMPANHAMENTO="PLE",ISNUMBER($E29)),SUMIF((OFFSET([2]CÁLCULO!$BS$15:$CS$15,$E29,0,OFFSET([2]ORÇAMENTO!$D$15,[2]CRONO!$E29,0))),"="&amp;[2]CRONO!Z$12,OFFSET([2]CÁLCULO!$AR$15:$BR$15,$E29,0,OFFSET([2]ORÇAMENTO!$D$15,[2]CRONO!$E29,0)))+IF(AND($E31&lt;&gt;"",$E31&lt;&gt;0),SUMIF([2]CÁLCULO!$BS$15:$CS$274,"="&amp;[2]CRONO!Z$12,[2]CÁLCULO!$AR$15:$BR$274)/([2]ORÇAMENTO!$X$15-CÁLCULO.TotalAdmLocal)*[2]CRONO!$E31,0),Z30*$R29),SUMIF(OFFSET($R31,1,0,$Q29-2),($L29+1)&amp;"$",OFFSET(Z31,1,0,$Q29-2)))</f>
        <v>0</v>
      </c>
      <c r="AA31" s="77">
        <f ca="1">IF($Q29=2,IF(AND(ACOMPANHAMENTO="PLE",ISNUMBER($E29)),SUMIF((OFFSET([2]CÁLCULO!$BS$15:$CS$15,$E29,0,OFFSET([2]ORÇAMENTO!$D$15,[2]CRONO!$E29,0))),"="&amp;[2]CRONO!AA$12,OFFSET([2]CÁLCULO!$AR$15:$BR$15,$E29,0,OFFSET([2]ORÇAMENTO!$D$15,[2]CRONO!$E29,0)))+IF(AND($E31&lt;&gt;"",$E31&lt;&gt;0),SUMIF([2]CÁLCULO!$BS$15:$CS$274,"="&amp;[2]CRONO!AA$12,[2]CÁLCULO!$AR$15:$BR$274)/([2]ORÇAMENTO!$X$15-CÁLCULO.TotalAdmLocal)*[2]CRONO!$E31,0),AA30*$R29),SUMIF(OFFSET($R31,1,0,$Q29-2),($L29+1)&amp;"$",OFFSET(AA31,1,0,$Q29-2)))</f>
        <v>0</v>
      </c>
      <c r="AB31" s="77">
        <f ca="1">IF($Q29=2,IF(AND(ACOMPANHAMENTO="PLE",ISNUMBER($E29)),SUMIF((OFFSET([2]CÁLCULO!$BS$15:$CS$15,$E29,0,OFFSET([2]ORÇAMENTO!$D$15,[2]CRONO!$E29,0))),"="&amp;[2]CRONO!AB$12,OFFSET([2]CÁLCULO!$AR$15:$BR$15,$E29,0,OFFSET([2]ORÇAMENTO!$D$15,[2]CRONO!$E29,0)))+IF(AND($E31&lt;&gt;"",$E31&lt;&gt;0),SUMIF([2]CÁLCULO!$BS$15:$CS$274,"="&amp;[2]CRONO!AB$12,[2]CÁLCULO!$AR$15:$BR$274)/([2]ORÇAMENTO!$X$15-CÁLCULO.TotalAdmLocal)*[2]CRONO!$E31,0),AB30*$R29),SUMIF(OFFSET($R31,1,0,$Q29-2),($L29+1)&amp;"$",OFFSET(AB31,1,0,$Q29-2)))</f>
        <v>0</v>
      </c>
      <c r="AC31" s="77">
        <f ca="1">IF($Q29=2,IF(AND(ACOMPANHAMENTO="PLE",ISNUMBER($E29)),SUMIF((OFFSET([2]CÁLCULO!$BS$15:$CS$15,$E29,0,OFFSET([2]ORÇAMENTO!$D$15,[2]CRONO!$E29,0))),"="&amp;[2]CRONO!AC$12,OFFSET([2]CÁLCULO!$AR$15:$BR$15,$E29,0,OFFSET([2]ORÇAMENTO!$D$15,[2]CRONO!$E29,0)))+IF(AND($E31&lt;&gt;"",$E31&lt;&gt;0),SUMIF([2]CÁLCULO!$BS$15:$CS$274,"="&amp;[2]CRONO!AC$12,[2]CÁLCULO!$AR$15:$BR$274)/([2]ORÇAMENTO!$X$15-CÁLCULO.TotalAdmLocal)*[2]CRONO!$E31,0),AC30*$R29),SUMIF(OFFSET($R31,1,0,$Q29-2),($L29+1)&amp;"$",OFFSET(AC31,1,0,$Q29-2)))</f>
        <v>0</v>
      </c>
      <c r="AD31" s="77">
        <f ca="1">IF($Q29=2,IF(AND(ACOMPANHAMENTO="PLE",ISNUMBER($E29)),SUMIF((OFFSET([2]CÁLCULO!$BS$15:$CS$15,$E29,0,OFFSET([2]ORÇAMENTO!$D$15,[2]CRONO!$E29,0))),"="&amp;[2]CRONO!AD$12,OFFSET([2]CÁLCULO!$AR$15:$BR$15,$E29,0,OFFSET([2]ORÇAMENTO!$D$15,[2]CRONO!$E29,0)))+IF(AND($E31&lt;&gt;"",$E31&lt;&gt;0),SUMIF([2]CÁLCULO!$BS$15:$CS$274,"="&amp;[2]CRONO!AD$12,[2]CÁLCULO!$AR$15:$BR$274)/([2]ORÇAMENTO!$X$15-CÁLCULO.TotalAdmLocal)*[2]CRONO!$E31,0),AD30*$R29),SUMIF(OFFSET($R31,1,0,$Q29-2),($L29+1)&amp;"$",OFFSET(AD31,1,0,$Q29-2)))</f>
        <v>0</v>
      </c>
      <c r="AE31" s="82">
        <f ca="1">IF($Q29=2,IF(AND(ACOMPANHAMENTO="PLE",ISNUMBER($E29)),SUMIF((OFFSET([2]CÁLCULO!$BS$15:$CS$15,$E29,0,OFFSET([2]ORÇAMENTO!$D$15,[2]CRONO!$E29,0))),"="&amp;[2]CRONO!AE$12,OFFSET([2]CÁLCULO!$AR$15:$BR$15,$E29,0,OFFSET([2]ORÇAMENTO!$D$15,[2]CRONO!$E29,0)))+IF(AND($E31&lt;&gt;"",$E31&lt;&gt;0),SUMIF([2]CÁLCULO!$BS$15:$CS$274,"="&amp;[2]CRONO!AE$12,[2]CÁLCULO!$AR$15:$BR$274)/([2]ORÇAMENTO!$X$15-CÁLCULO.TotalAdmLocal)*[2]CRONO!$E31,0),AE30*$R29),SUMIF(OFFSET($R31,1,0,$Q29-2),($L29+1)&amp;"$",OFFSET(AE31,1,0,$Q29-2)))</f>
        <v>0</v>
      </c>
    </row>
    <row r="32" spans="1:32" ht="5.0999999999999996" customHeight="1" x14ac:dyDescent="0.25">
      <c r="D32" s="106"/>
      <c r="F32" s="55" t="s">
        <v>39</v>
      </c>
      <c r="G32" s="107"/>
      <c r="H32" s="108"/>
      <c r="I32" s="109"/>
      <c r="J32" s="109"/>
      <c r="K32" s="109"/>
      <c r="L32" s="110" t="s">
        <v>118</v>
      </c>
      <c r="M32" s="110"/>
      <c r="N32" s="110"/>
      <c r="O32" s="110"/>
      <c r="P32" s="110"/>
      <c r="Q32" s="110"/>
      <c r="R32" s="111"/>
      <c r="S32" s="111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12"/>
      <c r="AF32" s="113"/>
    </row>
    <row r="33" spans="4:32" ht="12.75" customHeight="1" x14ac:dyDescent="0.25">
      <c r="D33" s="114" t="e">
        <f ca="1">D34/$Q$33</f>
        <v>#DIV/0!</v>
      </c>
      <c r="F33" s="55" t="s">
        <v>39</v>
      </c>
      <c r="H33" s="189"/>
      <c r="I33" s="189"/>
      <c r="J33" s="189"/>
      <c r="K33" s="115"/>
      <c r="Q33" s="116">
        <f ca="1">SUMIF(L12:L32,1,R12:R32)</f>
        <v>0</v>
      </c>
      <c r="R33" s="117"/>
      <c r="S33" s="118" t="s">
        <v>119</v>
      </c>
      <c r="T33" s="119">
        <f>T14</f>
        <v>0.37822210733955564</v>
      </c>
      <c r="U33" s="120">
        <f>U14</f>
        <v>0.41612671918153782</v>
      </c>
      <c r="V33" s="120">
        <f>V14</f>
        <v>0.20565117347890652</v>
      </c>
      <c r="W33" s="120"/>
      <c r="X33" s="120"/>
      <c r="Y33" s="120"/>
      <c r="Z33" s="120"/>
      <c r="AA33" s="120"/>
      <c r="AB33" s="120"/>
      <c r="AC33" s="120"/>
      <c r="AD33" s="120"/>
      <c r="AE33" s="121"/>
    </row>
    <row r="34" spans="4:32" ht="12.75" x14ac:dyDescent="0.2">
      <c r="D34" s="122">
        <f ca="1">ROUND(D36,2)-ROUND(C36,2)</f>
        <v>0</v>
      </c>
      <c r="F34" s="55" t="s">
        <v>39</v>
      </c>
      <c r="K34" s="123" t="s">
        <v>121</v>
      </c>
      <c r="R34" s="124"/>
      <c r="S34" s="125" t="s">
        <v>120</v>
      </c>
      <c r="T34" s="126">
        <f>ROUND(R14*T14,2)</f>
        <v>0</v>
      </c>
      <c r="U34" s="126">
        <f>ROUND(R14*U14,2)</f>
        <v>0</v>
      </c>
      <c r="V34" s="126">
        <f>ROUND(R14*V14,2)</f>
        <v>0</v>
      </c>
      <c r="W34" s="127"/>
      <c r="X34" s="127"/>
      <c r="Y34" s="127"/>
      <c r="Z34" s="127"/>
      <c r="AA34" s="127"/>
      <c r="AB34" s="127"/>
      <c r="AC34" s="127"/>
      <c r="AD34" s="127"/>
      <c r="AE34" s="128"/>
    </row>
    <row r="35" spans="4:32" x14ac:dyDescent="0.25">
      <c r="D35" s="114" t="e">
        <f ca="1">D36/$Q$33</f>
        <v>#DIV/0!</v>
      </c>
      <c r="F35" s="55" t="s">
        <v>39</v>
      </c>
      <c r="K35" s="115" t="s">
        <v>122</v>
      </c>
      <c r="R35" s="117"/>
      <c r="S35" s="118" t="s">
        <v>119</v>
      </c>
      <c r="T35" s="119">
        <f>T33</f>
        <v>0.37822210733955564</v>
      </c>
      <c r="U35" s="120">
        <f>T35+U33</f>
        <v>0.7943488265210934</v>
      </c>
      <c r="V35" s="120">
        <f>U35+V33</f>
        <v>0.99999999999999989</v>
      </c>
      <c r="W35" s="120"/>
      <c r="X35" s="120"/>
      <c r="Y35" s="120"/>
      <c r="Z35" s="120"/>
      <c r="AA35" s="120"/>
      <c r="AB35" s="120"/>
      <c r="AC35" s="120"/>
      <c r="AD35" s="120"/>
      <c r="AE35" s="121"/>
    </row>
    <row r="36" spans="4:32" ht="12.75" x14ac:dyDescent="0.2">
      <c r="D36" s="122">
        <f ca="1">C36+SUMIF($R$12:$R$32,"1$",D12:D32)</f>
        <v>0</v>
      </c>
      <c r="F36" s="55" t="s">
        <v>39</v>
      </c>
      <c r="K36" s="123"/>
      <c r="R36" s="124"/>
      <c r="S36" s="125" t="s">
        <v>120</v>
      </c>
      <c r="T36" s="126">
        <f>ROUND(R14*T14,2)</f>
        <v>0</v>
      </c>
      <c r="U36" s="126">
        <f>T36+U34</f>
        <v>0</v>
      </c>
      <c r="V36" s="126">
        <f>U36+V34</f>
        <v>0</v>
      </c>
      <c r="W36" s="127"/>
      <c r="X36" s="127"/>
      <c r="Y36" s="127"/>
      <c r="Z36" s="127"/>
      <c r="AA36" s="127"/>
      <c r="AB36" s="127"/>
      <c r="AC36" s="127"/>
      <c r="AD36" s="127"/>
      <c r="AE36" s="128"/>
      <c r="AF36" s="66">
        <f ca="1">AE36+SUMIF($R$12:$R$32,"1$",AF12:AF32)</f>
        <v>0</v>
      </c>
    </row>
    <row r="37" spans="4:32" x14ac:dyDescent="0.25">
      <c r="F37" s="55" t="s">
        <v>39</v>
      </c>
    </row>
    <row r="38" spans="4:32" ht="32.25" customHeight="1" x14ac:dyDescent="0.25">
      <c r="F38" s="55" t="s">
        <v>39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Z38" s="44"/>
      <c r="AA38" s="44"/>
      <c r="AB38" s="44"/>
      <c r="AC38" s="44"/>
      <c r="AD38" s="129"/>
      <c r="AE38" s="129"/>
    </row>
    <row r="39" spans="4:32" x14ac:dyDescent="0.25">
      <c r="F39" s="55" t="s">
        <v>39</v>
      </c>
      <c r="H39" s="46" t="s">
        <v>100</v>
      </c>
      <c r="I39"/>
      <c r="J39"/>
      <c r="K39"/>
      <c r="Z39" s="47" t="s">
        <v>101</v>
      </c>
      <c r="AA39" s="47"/>
      <c r="AB39" s="47"/>
      <c r="AC39" s="47"/>
      <c r="AD39" s="55"/>
      <c r="AE39" s="55"/>
    </row>
    <row r="40" spans="4:32" x14ac:dyDescent="0.25">
      <c r="F40" s="55" t="s">
        <v>39</v>
      </c>
      <c r="H40"/>
      <c r="I40"/>
      <c r="J40"/>
      <c r="K40"/>
      <c r="Z40" s="130"/>
      <c r="AB40"/>
      <c r="AC40" s="49"/>
      <c r="AD40" s="55"/>
      <c r="AE40" s="55"/>
    </row>
    <row r="41" spans="4:32" x14ac:dyDescent="0.25">
      <c r="F41" s="55" t="s">
        <v>39</v>
      </c>
      <c r="H41" s="194"/>
      <c r="I41" s="194"/>
      <c r="J41" s="194"/>
      <c r="K41" s="131"/>
      <c r="L41" s="132"/>
      <c r="M41" s="132"/>
      <c r="N41" s="132"/>
      <c r="O41" s="132"/>
      <c r="P41" s="132"/>
      <c r="Q41" s="132"/>
      <c r="R41" s="133"/>
      <c r="Z41" s="130"/>
      <c r="AB41" s="49"/>
      <c r="AC41" s="49"/>
      <c r="AD41" s="55"/>
      <c r="AE41" s="55"/>
    </row>
    <row r="42" spans="4:32" x14ac:dyDescent="0.25">
      <c r="F42" s="55" t="s">
        <v>39</v>
      </c>
      <c r="H42" s="46" t="s">
        <v>104</v>
      </c>
      <c r="I42"/>
      <c r="J42"/>
      <c r="K42"/>
      <c r="Z42" s="130"/>
      <c r="AB42" s="49"/>
      <c r="AC42" s="49"/>
      <c r="AD42" s="55"/>
      <c r="AE42" s="55"/>
    </row>
  </sheetData>
  <mergeCells count="18">
    <mergeCell ref="H38:R38"/>
    <mergeCell ref="H41:J41"/>
    <mergeCell ref="G12:G13"/>
    <mergeCell ref="H12:H13"/>
    <mergeCell ref="I12:I13"/>
    <mergeCell ref="R12:R13"/>
    <mergeCell ref="S12:S13"/>
    <mergeCell ref="H33:J33"/>
    <mergeCell ref="AD4:AE4"/>
    <mergeCell ref="AD5:AE5"/>
    <mergeCell ref="G7:G9"/>
    <mergeCell ref="I14:K14"/>
    <mergeCell ref="F8:F11"/>
    <mergeCell ref="H8:I8"/>
    <mergeCell ref="K8:S8"/>
    <mergeCell ref="T8:X8"/>
    <mergeCell ref="Y8:AD8"/>
    <mergeCell ref="J10:S11"/>
  </mergeCells>
  <conditionalFormatting sqref="T12:T13">
    <cfRule type="expression" dxfId="24" priority="12" stopIfTrue="1">
      <formula>NOT(ISNUMBER(S$12))</formula>
    </cfRule>
  </conditionalFormatting>
  <conditionalFormatting sqref="D2 T2:AF2">
    <cfRule type="expression" dxfId="23" priority="13" stopIfTrue="1">
      <formula>AND(ISNUMBER($G1),$G1&lt;&gt;0)</formula>
    </cfRule>
  </conditionalFormatting>
  <conditionalFormatting sqref="H2:R2">
    <cfRule type="expression" dxfId="22" priority="14" stopIfTrue="1">
      <formula>$L1=2</formula>
    </cfRule>
    <cfRule type="expression" dxfId="21" priority="15" stopIfTrue="1">
      <formula>AND($L1=1,$R1&lt;&gt;"")</formula>
    </cfRule>
  </conditionalFormatting>
  <conditionalFormatting sqref="H1:R1">
    <cfRule type="expression" dxfId="20" priority="16" stopIfTrue="1">
      <formula>$L1=2</formula>
    </cfRule>
    <cfRule type="expression" dxfId="19" priority="17" stopIfTrue="1">
      <formula>AND($L1=1,$R1&lt;&gt;"")</formula>
    </cfRule>
  </conditionalFormatting>
  <conditionalFormatting sqref="D33:D34">
    <cfRule type="expression" dxfId="18" priority="18" stopIfTrue="1">
      <formula>D$33=0</formula>
    </cfRule>
  </conditionalFormatting>
  <conditionalFormatting sqref="D35:D36">
    <cfRule type="expression" dxfId="17" priority="19" stopIfTrue="1">
      <formula>C$35=1</formula>
    </cfRule>
  </conditionalFormatting>
  <conditionalFormatting sqref="W36:AE36 U35:AE35">
    <cfRule type="expression" dxfId="16" priority="20" stopIfTrue="1">
      <formula>OFFSET(U$35,0,-1)&gt;=1</formula>
    </cfRule>
  </conditionalFormatting>
  <conditionalFormatting sqref="T33:AE34">
    <cfRule type="expression" dxfId="15" priority="22" stopIfTrue="1">
      <formula>T$33=0</formula>
    </cfRule>
  </conditionalFormatting>
  <conditionalFormatting sqref="AE7:AE8">
    <cfRule type="expression" dxfId="14" priority="23" stopIfTrue="1">
      <formula>OR(TIPOORCAMENTO&lt;&gt;"Licitado",QCI.ExisteManual)</formula>
    </cfRule>
  </conditionalFormatting>
  <conditionalFormatting sqref="D1 T1:AE1 D14 D17 D20 T14:AE14 T17:AE17 T20:AE20 D23 D26 D29 T23:AE23 T26:AE26 T29:AE29">
    <cfRule type="expression" dxfId="13" priority="24" stopIfTrue="1">
      <formula>D1&lt;&gt;0</formula>
    </cfRule>
  </conditionalFormatting>
  <conditionalFormatting sqref="Y7:AD8">
    <cfRule type="expression" dxfId="12" priority="11" stopIfTrue="1">
      <formula>QCI.ExisteManual</formula>
    </cfRule>
  </conditionalFormatting>
  <conditionalFormatting sqref="D15 D18 D21 T15:AF15 T18:AF18 T21:AF21">
    <cfRule type="expression" dxfId="11" priority="6" stopIfTrue="1">
      <formula>AND(ISNUMBER($G14),$G14&lt;&gt;0)</formula>
    </cfRule>
  </conditionalFormatting>
  <conditionalFormatting sqref="H15:R15 H18:R18 H21:R21">
    <cfRule type="expression" dxfId="10" priority="7" stopIfTrue="1">
      <formula>$L14=2</formula>
    </cfRule>
    <cfRule type="expression" dxfId="9" priority="8" stopIfTrue="1">
      <formula>AND($L14=1,$R14&lt;&gt;"")</formula>
    </cfRule>
  </conditionalFormatting>
  <conditionalFormatting sqref="H14:I14 H17:R17 H20:R20 L14:R14">
    <cfRule type="expression" dxfId="8" priority="9" stopIfTrue="1">
      <formula>$L14=2</formula>
    </cfRule>
    <cfRule type="expression" dxfId="7" priority="10" stopIfTrue="1">
      <formula>AND($L14=1,$R14&lt;&gt;"")</formula>
    </cfRule>
  </conditionalFormatting>
  <conditionalFormatting sqref="D24 D27 D30 T24:AF24 T27:AF27 T30:AF30">
    <cfRule type="expression" dxfId="6" priority="1" stopIfTrue="1">
      <formula>AND(ISNUMBER($G23),$G23&lt;&gt;0)</formula>
    </cfRule>
  </conditionalFormatting>
  <conditionalFormatting sqref="H24:R24 H27:R27 H30:R30">
    <cfRule type="expression" dxfId="5" priority="2" stopIfTrue="1">
      <formula>$L23=2</formula>
    </cfRule>
    <cfRule type="expression" dxfId="4" priority="3" stopIfTrue="1">
      <formula>AND($L23=1,$R23&lt;&gt;"")</formula>
    </cfRule>
  </conditionalFormatting>
  <conditionalFormatting sqref="H23:R23 H26:R26 H29:R29">
    <cfRule type="expression" dxfId="3" priority="4" stopIfTrue="1">
      <formula>$L23=2</formula>
    </cfRule>
    <cfRule type="expression" dxfId="2" priority="5" stopIfTrue="1">
      <formula>AND($L23=1,$R23&lt;&gt;"")</formula>
    </cfRule>
  </conditionalFormatting>
  <dataValidations count="5">
    <dataValidation type="date" operator="greaterThan" allowBlank="1" showInputMessage="1" showErrorMessage="1" errorTitle="Erro" error="Digite somente datas." sqref="T13">
      <formula1>36526</formula1>
    </dataValidation>
    <dataValidation type="decimal" allowBlank="1" showErrorMessage="1" error="Porcentagem Acumulada &gt; 100%." sqref="D2 T30:AF30 T27:AF27 T24:AF24 D30 D27 D24 T21:AF21 T18:AF18 T15:AF15 D21 D18 D15 T2:AF2">
      <formula1>0</formula1>
      <formula2>CRONO.MaxParc</formula2>
    </dataValidation>
    <dataValidation type="whole" operator="greaterThan" allowBlank="1" showErrorMessage="1" sqref="T12">
      <formula1>0</formula1>
      <formula2>0</formula2>
    </dataValidation>
    <dataValidation allowBlank="1" showInputMessage="1" showErrorMessage="1" prompt="Preencha na célula de baixo. Se o acompanhamento for PLE, preencha no botão PREENCHIMENTO POR EVENTOS, acima." sqref="D1 T29:AE29 T26:AE26 T23:AE23 D29 D26 D23 T20:AE20 T17:AE17 T14:AE14 D20 D17 D14 T1:AE1"/>
    <dataValidation type="list" allowBlank="1" showErrorMessage="1" sqref="G10">
      <formula1>"1,2,3,4"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opLeftCell="C5" workbookViewId="0">
      <selection activeCell="N11" sqref="N11"/>
    </sheetView>
  </sheetViews>
  <sheetFormatPr defaultRowHeight="15" x14ac:dyDescent="0.25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 x14ac:dyDescent="0.25">
      <c r="A1" s="4" t="e">
        <f ca="1">IF(AUTOEVENTO="Manual",IF(OFFSET([2]EVENTOS!$F$14,[2]CRONOPLE!$B1,0)&gt;0,"F",""),IF([2]CRONOPLE!B1&lt;=MAX([2]CÁLCULO!$M$15:$M$274),"F",""))</f>
        <v>#REF!</v>
      </c>
      <c r="B1" s="145" t="e">
        <f ca="1">OFFSET(B1,-1,0)+1</f>
        <v>#REF!</v>
      </c>
      <c r="C1" s="146" t="e">
        <f ca="1">IF(AUTOEVENTO="Manual",IF($B1&lt;&gt;1,OFFSET([2]EVENTOS!$D$14,$B1,0),0),IF(B1&lt;=MAX([2]CÁLCULO!$M$15:$M$274),VLOOKUP($B1,[2]CÁLCULO!$M$15:$N$274,2,FALSE),0))</f>
        <v>#REF!</v>
      </c>
      <c r="E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</row>
    <row r="2" spans="1:31" hidden="1" x14ac:dyDescent="0.25"/>
    <row r="3" spans="1:31" hidden="1" x14ac:dyDescent="0.25"/>
    <row r="4" spans="1:31" hidden="1" x14ac:dyDescent="0.25"/>
    <row r="5" spans="1:31" ht="15.75" x14ac:dyDescent="0.25">
      <c r="B5" s="2" t="s">
        <v>123</v>
      </c>
    </row>
    <row r="7" spans="1:31" x14ac:dyDescent="0.25">
      <c r="B7" t="s">
        <v>124</v>
      </c>
    </row>
    <row r="9" spans="1:31" x14ac:dyDescent="0.25">
      <c r="B9" s="134"/>
    </row>
    <row r="11" spans="1:31" ht="92.25" x14ac:dyDescent="0.25">
      <c r="A11" s="135"/>
      <c r="C11" s="136"/>
      <c r="E11" s="137" t="e">
        <f ca="1">IF(E$12&gt;CÁLCULO.NúmeroDeFrentes,"",OFFSET([2]CÁLCULO!$P$12,0,E$12))</f>
        <v>#VALUE!</v>
      </c>
      <c r="G11" s="137" t="s">
        <v>147</v>
      </c>
      <c r="H11" s="137" t="s">
        <v>148</v>
      </c>
      <c r="I11" s="137" t="s">
        <v>149</v>
      </c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</row>
    <row r="12" spans="1:31" x14ac:dyDescent="0.25">
      <c r="A12" s="19"/>
      <c r="B12" s="199" t="s">
        <v>125</v>
      </c>
      <c r="C12" s="199" t="s">
        <v>126</v>
      </c>
      <c r="E12" s="138">
        <f ca="1">OFFSET(E12,0,-1)+1</f>
        <v>1</v>
      </c>
      <c r="G12" s="138">
        <f ca="1">OFFSET(G12,0,-1)+1</f>
        <v>1</v>
      </c>
      <c r="H12" s="138">
        <f ca="1">OFFSET(H12,0,-1)+1</f>
        <v>2</v>
      </c>
      <c r="I12" s="138">
        <f t="shared" ref="I12:AE12" ca="1" si="0">OFFSET(I12,0,-1)+1</f>
        <v>3</v>
      </c>
      <c r="J12" s="138">
        <f t="shared" ca="1" si="0"/>
        <v>4</v>
      </c>
      <c r="K12" s="138">
        <f t="shared" ca="1" si="0"/>
        <v>5</v>
      </c>
      <c r="L12" s="138">
        <f t="shared" ca="1" si="0"/>
        <v>6</v>
      </c>
      <c r="M12" s="138">
        <f t="shared" ca="1" si="0"/>
        <v>7</v>
      </c>
      <c r="N12" s="138">
        <f t="shared" ca="1" si="0"/>
        <v>8</v>
      </c>
      <c r="O12" s="138">
        <f t="shared" ca="1" si="0"/>
        <v>9</v>
      </c>
      <c r="P12" s="138">
        <f t="shared" ca="1" si="0"/>
        <v>10</v>
      </c>
      <c r="Q12" s="138">
        <f t="shared" ca="1" si="0"/>
        <v>11</v>
      </c>
      <c r="R12" s="138">
        <f t="shared" ca="1" si="0"/>
        <v>12</v>
      </c>
      <c r="S12" s="138">
        <f t="shared" ca="1" si="0"/>
        <v>13</v>
      </c>
      <c r="T12" s="138">
        <f t="shared" ca="1" si="0"/>
        <v>14</v>
      </c>
      <c r="U12" s="138">
        <f t="shared" ca="1" si="0"/>
        <v>15</v>
      </c>
      <c r="V12" s="138">
        <f t="shared" ca="1" si="0"/>
        <v>16</v>
      </c>
      <c r="W12" s="138">
        <f t="shared" ca="1" si="0"/>
        <v>17</v>
      </c>
      <c r="X12" s="138">
        <f t="shared" ca="1" si="0"/>
        <v>18</v>
      </c>
      <c r="Y12" s="138">
        <f t="shared" ca="1" si="0"/>
        <v>19</v>
      </c>
      <c r="Z12" s="138">
        <f t="shared" ca="1" si="0"/>
        <v>20</v>
      </c>
      <c r="AA12" s="138">
        <f t="shared" ca="1" si="0"/>
        <v>21</v>
      </c>
      <c r="AB12" s="138">
        <f t="shared" ca="1" si="0"/>
        <v>22</v>
      </c>
      <c r="AC12" s="138">
        <f t="shared" ca="1" si="0"/>
        <v>23</v>
      </c>
      <c r="AD12" s="138">
        <f t="shared" ca="1" si="0"/>
        <v>24</v>
      </c>
      <c r="AE12" s="138">
        <f t="shared" ca="1" si="0"/>
        <v>25</v>
      </c>
    </row>
    <row r="13" spans="1:31" x14ac:dyDescent="0.25">
      <c r="B13" s="199"/>
      <c r="C13" s="199"/>
      <c r="E13" s="139"/>
      <c r="G13" s="140"/>
      <c r="H13" s="139"/>
      <c r="I13" s="139"/>
      <c r="J13" s="139"/>
      <c r="K13" s="139"/>
      <c r="L13" s="139"/>
      <c r="M13" s="139" t="s">
        <v>127</v>
      </c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52"/>
    </row>
    <row r="14" spans="1:31" x14ac:dyDescent="0.25">
      <c r="A14" s="4"/>
    </row>
    <row r="15" spans="1:31" x14ac:dyDescent="0.25">
      <c r="A15" s="4"/>
      <c r="B15" s="141">
        <v>1</v>
      </c>
      <c r="C15" s="142" t="s">
        <v>128</v>
      </c>
      <c r="E15" s="143"/>
      <c r="G15" s="144" t="str">
        <f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53"/>
    </row>
    <row r="16" spans="1:31" x14ac:dyDescent="0.25">
      <c r="A16" s="4" t="str">
        <f ca="1">IF(AUTOEVENTO="Manual",IF(OFFSET([2]EVENTOS!$F$14,[2]CRONOPLE!$B16,0)&gt;0,"F",""),IF([2]CRONOPLE!B16&lt;=MAX([2]CÁLCULO!$M$15:$M$274),"F",""))</f>
        <v>F</v>
      </c>
      <c r="B16" s="145">
        <f ca="1">OFFSET(B16,-1,0)+1</f>
        <v>2</v>
      </c>
      <c r="C16" s="146" t="s">
        <v>47</v>
      </c>
      <c r="E16" s="147"/>
      <c r="G16" s="147">
        <v>1</v>
      </c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</row>
    <row r="17" spans="1:31" x14ac:dyDescent="0.25">
      <c r="A17" s="4" t="str">
        <f ca="1">IF(AUTOEVENTO="Manual",IF(OFFSET([2]EVENTOS!$F$14,[2]CRONOPLE!$B17,0)&gt;0,"F",""),IF([2]CRONOPLE!B17&lt;=MAX([2]CÁLCULO!$M$15:$M$274),"F",""))</f>
        <v>F</v>
      </c>
      <c r="B17" s="145">
        <f ca="1">OFFSET(B17,-1,0)+1</f>
        <v>3</v>
      </c>
      <c r="C17" s="146" t="s">
        <v>54</v>
      </c>
      <c r="E17" s="147"/>
      <c r="G17" s="147">
        <v>3</v>
      </c>
      <c r="H17" s="147">
        <v>3</v>
      </c>
      <c r="I17" s="147">
        <v>3</v>
      </c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</row>
    <row r="18" spans="1:31" x14ac:dyDescent="0.25">
      <c r="A18" s="4" t="str">
        <f ca="1">IF(AUTOEVENTO="Manual",IF(OFFSET([2]EVENTOS!$F$14,[2]CRONOPLE!$B18,0)&gt;0,"F",""),IF([2]CRONOPLE!B18&lt;=MAX([2]CÁLCULO!$M$15:$M$274),"F",""))</f>
        <v>F</v>
      </c>
      <c r="B18" s="145">
        <f ca="1">OFFSET(B18,-1,0)+1</f>
        <v>4</v>
      </c>
      <c r="C18" s="146" t="s">
        <v>60</v>
      </c>
      <c r="E18" s="147"/>
      <c r="G18" s="147">
        <v>1</v>
      </c>
      <c r="H18" s="147">
        <v>1</v>
      </c>
      <c r="I18" s="147">
        <v>2</v>
      </c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</row>
    <row r="19" spans="1:31" x14ac:dyDescent="0.25">
      <c r="A19" s="4" t="str">
        <f ca="1">IF(AUTOEVENTO="Manual",IF(OFFSET([2]EVENTOS!$F$14,[2]CRONOPLE!$B19,0)&gt;0,"F",""),IF([2]CRONOPLE!B19&lt;=MAX([2]CÁLCULO!$M$15:$M$274),"F",""))</f>
        <v>F</v>
      </c>
      <c r="B19" s="145">
        <f ca="1">OFFSET(B19,-1,0)+1</f>
        <v>5</v>
      </c>
      <c r="C19" s="146" t="s">
        <v>69</v>
      </c>
      <c r="E19" s="147"/>
      <c r="G19" s="147">
        <v>1</v>
      </c>
      <c r="H19" s="147">
        <v>1</v>
      </c>
      <c r="I19" s="147">
        <v>2</v>
      </c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</row>
    <row r="20" spans="1:31" x14ac:dyDescent="0.25">
      <c r="A20" s="4" t="str">
        <f ca="1">IF(AUTOEVENTO="Manual",IF(OFFSET([2]EVENTOS!$F$14,[2]CRONOPLE!$B20,0)&gt;0,"F",""),IF([2]CRONOPLE!B20&lt;=MAX([2]CÁLCULO!$M$15:$M$274),"F",""))</f>
        <v>F</v>
      </c>
      <c r="B20" s="145">
        <f ca="1">OFFSET(B20,-1,0)+1</f>
        <v>6</v>
      </c>
      <c r="C20" s="146" t="s">
        <v>79</v>
      </c>
      <c r="E20" s="147"/>
      <c r="G20" s="147">
        <v>3</v>
      </c>
      <c r="H20" s="147">
        <v>3</v>
      </c>
      <c r="I20" s="147">
        <v>3</v>
      </c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</row>
    <row r="21" spans="1:31" x14ac:dyDescent="0.25">
      <c r="B21" s="148"/>
      <c r="C21" s="149"/>
      <c r="E21" s="150"/>
      <c r="F21" s="150"/>
      <c r="G21" s="148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49"/>
    </row>
  </sheetData>
  <mergeCells count="2">
    <mergeCell ref="B12:B13"/>
    <mergeCell ref="C12:C13"/>
  </mergeCells>
  <conditionalFormatting sqref="E1 G1:AE1">
    <cfRule type="expression" dxfId="1" priority="4" stopIfTrue="1">
      <formula>IF(OR(E$12&gt;CÁLCULO.NúmeroDeFrentes,ACOMPANHAMENTO="BM"),TRUE,CRONOPLE.ValorDoEvento=0)</formula>
    </cfRule>
  </conditionalFormatting>
  <conditionalFormatting sqref="E16:E20 G16:AE20">
    <cfRule type="expression" dxfId="0" priority="3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E16:E20 G16:AE20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view="pageBreakPreview" topLeftCell="A4" zoomScaleNormal="100" zoomScaleSheetLayoutView="100" workbookViewId="0">
      <selection activeCell="E7" sqref="E7"/>
    </sheetView>
  </sheetViews>
  <sheetFormatPr defaultRowHeight="12.75" x14ac:dyDescent="0.2"/>
  <cols>
    <col min="1" max="1" width="12.5703125" style="154" bestFit="1" customWidth="1"/>
    <col min="2" max="2" width="74.42578125" style="154" customWidth="1"/>
    <col min="3" max="3" width="34.85546875" style="154" bestFit="1" customWidth="1"/>
    <col min="4" max="4" width="14.7109375" style="154" customWidth="1"/>
    <col min="5" max="256" width="9.140625" style="154"/>
    <col min="257" max="257" width="12.5703125" style="154" bestFit="1" customWidth="1"/>
    <col min="258" max="258" width="66.140625" style="154" customWidth="1"/>
    <col min="259" max="259" width="34.85546875" style="154" bestFit="1" customWidth="1"/>
    <col min="260" max="512" width="9.140625" style="154"/>
    <col min="513" max="513" width="12.5703125" style="154" bestFit="1" customWidth="1"/>
    <col min="514" max="514" width="66.140625" style="154" customWidth="1"/>
    <col min="515" max="515" width="34.85546875" style="154" bestFit="1" customWidth="1"/>
    <col min="516" max="768" width="9.140625" style="154"/>
    <col min="769" max="769" width="12.5703125" style="154" bestFit="1" customWidth="1"/>
    <col min="770" max="770" width="66.140625" style="154" customWidth="1"/>
    <col min="771" max="771" width="34.85546875" style="154" bestFit="1" customWidth="1"/>
    <col min="772" max="1024" width="9.140625" style="154"/>
    <col min="1025" max="1025" width="12.5703125" style="154" bestFit="1" customWidth="1"/>
    <col min="1026" max="1026" width="66.140625" style="154" customWidth="1"/>
    <col min="1027" max="1027" width="34.85546875" style="154" bestFit="1" customWidth="1"/>
    <col min="1028" max="1280" width="9.140625" style="154"/>
    <col min="1281" max="1281" width="12.5703125" style="154" bestFit="1" customWidth="1"/>
    <col min="1282" max="1282" width="66.140625" style="154" customWidth="1"/>
    <col min="1283" max="1283" width="34.85546875" style="154" bestFit="1" customWidth="1"/>
    <col min="1284" max="1536" width="9.140625" style="154"/>
    <col min="1537" max="1537" width="12.5703125" style="154" bestFit="1" customWidth="1"/>
    <col min="1538" max="1538" width="66.140625" style="154" customWidth="1"/>
    <col min="1539" max="1539" width="34.85546875" style="154" bestFit="1" customWidth="1"/>
    <col min="1540" max="1792" width="9.140625" style="154"/>
    <col min="1793" max="1793" width="12.5703125" style="154" bestFit="1" customWidth="1"/>
    <col min="1794" max="1794" width="66.140625" style="154" customWidth="1"/>
    <col min="1795" max="1795" width="34.85546875" style="154" bestFit="1" customWidth="1"/>
    <col min="1796" max="2048" width="9.140625" style="154"/>
    <col min="2049" max="2049" width="12.5703125" style="154" bestFit="1" customWidth="1"/>
    <col min="2050" max="2050" width="66.140625" style="154" customWidth="1"/>
    <col min="2051" max="2051" width="34.85546875" style="154" bestFit="1" customWidth="1"/>
    <col min="2052" max="2304" width="9.140625" style="154"/>
    <col min="2305" max="2305" width="12.5703125" style="154" bestFit="1" customWidth="1"/>
    <col min="2306" max="2306" width="66.140625" style="154" customWidth="1"/>
    <col min="2307" max="2307" width="34.85546875" style="154" bestFit="1" customWidth="1"/>
    <col min="2308" max="2560" width="9.140625" style="154"/>
    <col min="2561" max="2561" width="12.5703125" style="154" bestFit="1" customWidth="1"/>
    <col min="2562" max="2562" width="66.140625" style="154" customWidth="1"/>
    <col min="2563" max="2563" width="34.85546875" style="154" bestFit="1" customWidth="1"/>
    <col min="2564" max="2816" width="9.140625" style="154"/>
    <col min="2817" max="2817" width="12.5703125" style="154" bestFit="1" customWidth="1"/>
    <col min="2818" max="2818" width="66.140625" style="154" customWidth="1"/>
    <col min="2819" max="2819" width="34.85546875" style="154" bestFit="1" customWidth="1"/>
    <col min="2820" max="3072" width="9.140625" style="154"/>
    <col min="3073" max="3073" width="12.5703125" style="154" bestFit="1" customWidth="1"/>
    <col min="3074" max="3074" width="66.140625" style="154" customWidth="1"/>
    <col min="3075" max="3075" width="34.85546875" style="154" bestFit="1" customWidth="1"/>
    <col min="3076" max="3328" width="9.140625" style="154"/>
    <col min="3329" max="3329" width="12.5703125" style="154" bestFit="1" customWidth="1"/>
    <col min="3330" max="3330" width="66.140625" style="154" customWidth="1"/>
    <col min="3331" max="3331" width="34.85546875" style="154" bestFit="1" customWidth="1"/>
    <col min="3332" max="3584" width="9.140625" style="154"/>
    <col min="3585" max="3585" width="12.5703125" style="154" bestFit="1" customWidth="1"/>
    <col min="3586" max="3586" width="66.140625" style="154" customWidth="1"/>
    <col min="3587" max="3587" width="34.85546875" style="154" bestFit="1" customWidth="1"/>
    <col min="3588" max="3840" width="9.140625" style="154"/>
    <col min="3841" max="3841" width="12.5703125" style="154" bestFit="1" customWidth="1"/>
    <col min="3842" max="3842" width="66.140625" style="154" customWidth="1"/>
    <col min="3843" max="3843" width="34.85546875" style="154" bestFit="1" customWidth="1"/>
    <col min="3844" max="4096" width="9.140625" style="154"/>
    <col min="4097" max="4097" width="12.5703125" style="154" bestFit="1" customWidth="1"/>
    <col min="4098" max="4098" width="66.140625" style="154" customWidth="1"/>
    <col min="4099" max="4099" width="34.85546875" style="154" bestFit="1" customWidth="1"/>
    <col min="4100" max="4352" width="9.140625" style="154"/>
    <col min="4353" max="4353" width="12.5703125" style="154" bestFit="1" customWidth="1"/>
    <col min="4354" max="4354" width="66.140625" style="154" customWidth="1"/>
    <col min="4355" max="4355" width="34.85546875" style="154" bestFit="1" customWidth="1"/>
    <col min="4356" max="4608" width="9.140625" style="154"/>
    <col min="4609" max="4609" width="12.5703125" style="154" bestFit="1" customWidth="1"/>
    <col min="4610" max="4610" width="66.140625" style="154" customWidth="1"/>
    <col min="4611" max="4611" width="34.85546875" style="154" bestFit="1" customWidth="1"/>
    <col min="4612" max="4864" width="9.140625" style="154"/>
    <col min="4865" max="4865" width="12.5703125" style="154" bestFit="1" customWidth="1"/>
    <col min="4866" max="4866" width="66.140625" style="154" customWidth="1"/>
    <col min="4867" max="4867" width="34.85546875" style="154" bestFit="1" customWidth="1"/>
    <col min="4868" max="5120" width="9.140625" style="154"/>
    <col min="5121" max="5121" width="12.5703125" style="154" bestFit="1" customWidth="1"/>
    <col min="5122" max="5122" width="66.140625" style="154" customWidth="1"/>
    <col min="5123" max="5123" width="34.85546875" style="154" bestFit="1" customWidth="1"/>
    <col min="5124" max="5376" width="9.140625" style="154"/>
    <col min="5377" max="5377" width="12.5703125" style="154" bestFit="1" customWidth="1"/>
    <col min="5378" max="5378" width="66.140625" style="154" customWidth="1"/>
    <col min="5379" max="5379" width="34.85546875" style="154" bestFit="1" customWidth="1"/>
    <col min="5380" max="5632" width="9.140625" style="154"/>
    <col min="5633" max="5633" width="12.5703125" style="154" bestFit="1" customWidth="1"/>
    <col min="5634" max="5634" width="66.140625" style="154" customWidth="1"/>
    <col min="5635" max="5635" width="34.85546875" style="154" bestFit="1" customWidth="1"/>
    <col min="5636" max="5888" width="9.140625" style="154"/>
    <col min="5889" max="5889" width="12.5703125" style="154" bestFit="1" customWidth="1"/>
    <col min="5890" max="5890" width="66.140625" style="154" customWidth="1"/>
    <col min="5891" max="5891" width="34.85546875" style="154" bestFit="1" customWidth="1"/>
    <col min="5892" max="6144" width="9.140625" style="154"/>
    <col min="6145" max="6145" width="12.5703125" style="154" bestFit="1" customWidth="1"/>
    <col min="6146" max="6146" width="66.140625" style="154" customWidth="1"/>
    <col min="6147" max="6147" width="34.85546875" style="154" bestFit="1" customWidth="1"/>
    <col min="6148" max="6400" width="9.140625" style="154"/>
    <col min="6401" max="6401" width="12.5703125" style="154" bestFit="1" customWidth="1"/>
    <col min="6402" max="6402" width="66.140625" style="154" customWidth="1"/>
    <col min="6403" max="6403" width="34.85546875" style="154" bestFit="1" customWidth="1"/>
    <col min="6404" max="6656" width="9.140625" style="154"/>
    <col min="6657" max="6657" width="12.5703125" style="154" bestFit="1" customWidth="1"/>
    <col min="6658" max="6658" width="66.140625" style="154" customWidth="1"/>
    <col min="6659" max="6659" width="34.85546875" style="154" bestFit="1" customWidth="1"/>
    <col min="6660" max="6912" width="9.140625" style="154"/>
    <col min="6913" max="6913" width="12.5703125" style="154" bestFit="1" customWidth="1"/>
    <col min="6914" max="6914" width="66.140625" style="154" customWidth="1"/>
    <col min="6915" max="6915" width="34.85546875" style="154" bestFit="1" customWidth="1"/>
    <col min="6916" max="7168" width="9.140625" style="154"/>
    <col min="7169" max="7169" width="12.5703125" style="154" bestFit="1" customWidth="1"/>
    <col min="7170" max="7170" width="66.140625" style="154" customWidth="1"/>
    <col min="7171" max="7171" width="34.85546875" style="154" bestFit="1" customWidth="1"/>
    <col min="7172" max="7424" width="9.140625" style="154"/>
    <col min="7425" max="7425" width="12.5703125" style="154" bestFit="1" customWidth="1"/>
    <col min="7426" max="7426" width="66.140625" style="154" customWidth="1"/>
    <col min="7427" max="7427" width="34.85546875" style="154" bestFit="1" customWidth="1"/>
    <col min="7428" max="7680" width="9.140625" style="154"/>
    <col min="7681" max="7681" width="12.5703125" style="154" bestFit="1" customWidth="1"/>
    <col min="7682" max="7682" width="66.140625" style="154" customWidth="1"/>
    <col min="7683" max="7683" width="34.85546875" style="154" bestFit="1" customWidth="1"/>
    <col min="7684" max="7936" width="9.140625" style="154"/>
    <col min="7937" max="7937" width="12.5703125" style="154" bestFit="1" customWidth="1"/>
    <col min="7938" max="7938" width="66.140625" style="154" customWidth="1"/>
    <col min="7939" max="7939" width="34.85546875" style="154" bestFit="1" customWidth="1"/>
    <col min="7940" max="8192" width="9.140625" style="154"/>
    <col min="8193" max="8193" width="12.5703125" style="154" bestFit="1" customWidth="1"/>
    <col min="8194" max="8194" width="66.140625" style="154" customWidth="1"/>
    <col min="8195" max="8195" width="34.85546875" style="154" bestFit="1" customWidth="1"/>
    <col min="8196" max="8448" width="9.140625" style="154"/>
    <col min="8449" max="8449" width="12.5703125" style="154" bestFit="1" customWidth="1"/>
    <col min="8450" max="8450" width="66.140625" style="154" customWidth="1"/>
    <col min="8451" max="8451" width="34.85546875" style="154" bestFit="1" customWidth="1"/>
    <col min="8452" max="8704" width="9.140625" style="154"/>
    <col min="8705" max="8705" width="12.5703125" style="154" bestFit="1" customWidth="1"/>
    <col min="8706" max="8706" width="66.140625" style="154" customWidth="1"/>
    <col min="8707" max="8707" width="34.85546875" style="154" bestFit="1" customWidth="1"/>
    <col min="8708" max="8960" width="9.140625" style="154"/>
    <col min="8961" max="8961" width="12.5703125" style="154" bestFit="1" customWidth="1"/>
    <col min="8962" max="8962" width="66.140625" style="154" customWidth="1"/>
    <col min="8963" max="8963" width="34.85546875" style="154" bestFit="1" customWidth="1"/>
    <col min="8964" max="9216" width="9.140625" style="154"/>
    <col min="9217" max="9217" width="12.5703125" style="154" bestFit="1" customWidth="1"/>
    <col min="9218" max="9218" width="66.140625" style="154" customWidth="1"/>
    <col min="9219" max="9219" width="34.85546875" style="154" bestFit="1" customWidth="1"/>
    <col min="9220" max="9472" width="9.140625" style="154"/>
    <col min="9473" max="9473" width="12.5703125" style="154" bestFit="1" customWidth="1"/>
    <col min="9474" max="9474" width="66.140625" style="154" customWidth="1"/>
    <col min="9475" max="9475" width="34.85546875" style="154" bestFit="1" customWidth="1"/>
    <col min="9476" max="9728" width="9.140625" style="154"/>
    <col min="9729" max="9729" width="12.5703125" style="154" bestFit="1" customWidth="1"/>
    <col min="9730" max="9730" width="66.140625" style="154" customWidth="1"/>
    <col min="9731" max="9731" width="34.85546875" style="154" bestFit="1" customWidth="1"/>
    <col min="9732" max="9984" width="9.140625" style="154"/>
    <col min="9985" max="9985" width="12.5703125" style="154" bestFit="1" customWidth="1"/>
    <col min="9986" max="9986" width="66.140625" style="154" customWidth="1"/>
    <col min="9987" max="9987" width="34.85546875" style="154" bestFit="1" customWidth="1"/>
    <col min="9988" max="10240" width="9.140625" style="154"/>
    <col min="10241" max="10241" width="12.5703125" style="154" bestFit="1" customWidth="1"/>
    <col min="10242" max="10242" width="66.140625" style="154" customWidth="1"/>
    <col min="10243" max="10243" width="34.85546875" style="154" bestFit="1" customWidth="1"/>
    <col min="10244" max="10496" width="9.140625" style="154"/>
    <col min="10497" max="10497" width="12.5703125" style="154" bestFit="1" customWidth="1"/>
    <col min="10498" max="10498" width="66.140625" style="154" customWidth="1"/>
    <col min="10499" max="10499" width="34.85546875" style="154" bestFit="1" customWidth="1"/>
    <col min="10500" max="10752" width="9.140625" style="154"/>
    <col min="10753" max="10753" width="12.5703125" style="154" bestFit="1" customWidth="1"/>
    <col min="10754" max="10754" width="66.140625" style="154" customWidth="1"/>
    <col min="10755" max="10755" width="34.85546875" style="154" bestFit="1" customWidth="1"/>
    <col min="10756" max="11008" width="9.140625" style="154"/>
    <col min="11009" max="11009" width="12.5703125" style="154" bestFit="1" customWidth="1"/>
    <col min="11010" max="11010" width="66.140625" style="154" customWidth="1"/>
    <col min="11011" max="11011" width="34.85546875" style="154" bestFit="1" customWidth="1"/>
    <col min="11012" max="11264" width="9.140625" style="154"/>
    <col min="11265" max="11265" width="12.5703125" style="154" bestFit="1" customWidth="1"/>
    <col min="11266" max="11266" width="66.140625" style="154" customWidth="1"/>
    <col min="11267" max="11267" width="34.85546875" style="154" bestFit="1" customWidth="1"/>
    <col min="11268" max="11520" width="9.140625" style="154"/>
    <col min="11521" max="11521" width="12.5703125" style="154" bestFit="1" customWidth="1"/>
    <col min="11522" max="11522" width="66.140625" style="154" customWidth="1"/>
    <col min="11523" max="11523" width="34.85546875" style="154" bestFit="1" customWidth="1"/>
    <col min="11524" max="11776" width="9.140625" style="154"/>
    <col min="11777" max="11777" width="12.5703125" style="154" bestFit="1" customWidth="1"/>
    <col min="11778" max="11778" width="66.140625" style="154" customWidth="1"/>
    <col min="11779" max="11779" width="34.85546875" style="154" bestFit="1" customWidth="1"/>
    <col min="11780" max="12032" width="9.140625" style="154"/>
    <col min="12033" max="12033" width="12.5703125" style="154" bestFit="1" customWidth="1"/>
    <col min="12034" max="12034" width="66.140625" style="154" customWidth="1"/>
    <col min="12035" max="12035" width="34.85546875" style="154" bestFit="1" customWidth="1"/>
    <col min="12036" max="12288" width="9.140625" style="154"/>
    <col min="12289" max="12289" width="12.5703125" style="154" bestFit="1" customWidth="1"/>
    <col min="12290" max="12290" width="66.140625" style="154" customWidth="1"/>
    <col min="12291" max="12291" width="34.85546875" style="154" bestFit="1" customWidth="1"/>
    <col min="12292" max="12544" width="9.140625" style="154"/>
    <col min="12545" max="12545" width="12.5703125" style="154" bestFit="1" customWidth="1"/>
    <col min="12546" max="12546" width="66.140625" style="154" customWidth="1"/>
    <col min="12547" max="12547" width="34.85546875" style="154" bestFit="1" customWidth="1"/>
    <col min="12548" max="12800" width="9.140625" style="154"/>
    <col min="12801" max="12801" width="12.5703125" style="154" bestFit="1" customWidth="1"/>
    <col min="12802" max="12802" width="66.140625" style="154" customWidth="1"/>
    <col min="12803" max="12803" width="34.85546875" style="154" bestFit="1" customWidth="1"/>
    <col min="12804" max="13056" width="9.140625" style="154"/>
    <col min="13057" max="13057" width="12.5703125" style="154" bestFit="1" customWidth="1"/>
    <col min="13058" max="13058" width="66.140625" style="154" customWidth="1"/>
    <col min="13059" max="13059" width="34.85546875" style="154" bestFit="1" customWidth="1"/>
    <col min="13060" max="13312" width="9.140625" style="154"/>
    <col min="13313" max="13313" width="12.5703125" style="154" bestFit="1" customWidth="1"/>
    <col min="13314" max="13314" width="66.140625" style="154" customWidth="1"/>
    <col min="13315" max="13315" width="34.85546875" style="154" bestFit="1" customWidth="1"/>
    <col min="13316" max="13568" width="9.140625" style="154"/>
    <col min="13569" max="13569" width="12.5703125" style="154" bestFit="1" customWidth="1"/>
    <col min="13570" max="13570" width="66.140625" style="154" customWidth="1"/>
    <col min="13571" max="13571" width="34.85546875" style="154" bestFit="1" customWidth="1"/>
    <col min="13572" max="13824" width="9.140625" style="154"/>
    <col min="13825" max="13825" width="12.5703125" style="154" bestFit="1" customWidth="1"/>
    <col min="13826" max="13826" width="66.140625" style="154" customWidth="1"/>
    <col min="13827" max="13827" width="34.85546875" style="154" bestFit="1" customWidth="1"/>
    <col min="13828" max="14080" width="9.140625" style="154"/>
    <col min="14081" max="14081" width="12.5703125" style="154" bestFit="1" customWidth="1"/>
    <col min="14082" max="14082" width="66.140625" style="154" customWidth="1"/>
    <col min="14083" max="14083" width="34.85546875" style="154" bestFit="1" customWidth="1"/>
    <col min="14084" max="14336" width="9.140625" style="154"/>
    <col min="14337" max="14337" width="12.5703125" style="154" bestFit="1" customWidth="1"/>
    <col min="14338" max="14338" width="66.140625" style="154" customWidth="1"/>
    <col min="14339" max="14339" width="34.85546875" style="154" bestFit="1" customWidth="1"/>
    <col min="14340" max="14592" width="9.140625" style="154"/>
    <col min="14593" max="14593" width="12.5703125" style="154" bestFit="1" customWidth="1"/>
    <col min="14594" max="14594" width="66.140625" style="154" customWidth="1"/>
    <col min="14595" max="14595" width="34.85546875" style="154" bestFit="1" customWidth="1"/>
    <col min="14596" max="14848" width="9.140625" style="154"/>
    <col min="14849" max="14849" width="12.5703125" style="154" bestFit="1" customWidth="1"/>
    <col min="14850" max="14850" width="66.140625" style="154" customWidth="1"/>
    <col min="14851" max="14851" width="34.85546875" style="154" bestFit="1" customWidth="1"/>
    <col min="14852" max="15104" width="9.140625" style="154"/>
    <col min="15105" max="15105" width="12.5703125" style="154" bestFit="1" customWidth="1"/>
    <col min="15106" max="15106" width="66.140625" style="154" customWidth="1"/>
    <col min="15107" max="15107" width="34.85546875" style="154" bestFit="1" customWidth="1"/>
    <col min="15108" max="15360" width="9.140625" style="154"/>
    <col min="15361" max="15361" width="12.5703125" style="154" bestFit="1" customWidth="1"/>
    <col min="15362" max="15362" width="66.140625" style="154" customWidth="1"/>
    <col min="15363" max="15363" width="34.85546875" style="154" bestFit="1" customWidth="1"/>
    <col min="15364" max="15616" width="9.140625" style="154"/>
    <col min="15617" max="15617" width="12.5703125" style="154" bestFit="1" customWidth="1"/>
    <col min="15618" max="15618" width="66.140625" style="154" customWidth="1"/>
    <col min="15619" max="15619" width="34.85546875" style="154" bestFit="1" customWidth="1"/>
    <col min="15620" max="15872" width="9.140625" style="154"/>
    <col min="15873" max="15873" width="12.5703125" style="154" bestFit="1" customWidth="1"/>
    <col min="15874" max="15874" width="66.140625" style="154" customWidth="1"/>
    <col min="15875" max="15875" width="34.85546875" style="154" bestFit="1" customWidth="1"/>
    <col min="15876" max="16128" width="9.140625" style="154"/>
    <col min="16129" max="16129" width="12.5703125" style="154" bestFit="1" customWidth="1"/>
    <col min="16130" max="16130" width="66.140625" style="154" customWidth="1"/>
    <col min="16131" max="16131" width="34.85546875" style="154" bestFit="1" customWidth="1"/>
    <col min="16132" max="16384" width="9.140625" style="154"/>
  </cols>
  <sheetData>
    <row r="1" spans="1:4" ht="99.95" customHeight="1" x14ac:dyDescent="0.2">
      <c r="A1" s="200" t="s">
        <v>130</v>
      </c>
      <c r="B1" s="200"/>
      <c r="C1" s="200"/>
    </row>
    <row r="2" spans="1:4" ht="24.75" customHeight="1" x14ac:dyDescent="0.2">
      <c r="A2" s="170"/>
      <c r="B2" s="172" t="str">
        <f>CRONOGRAMA!I14</f>
        <v>Recapeamento asfáltico nas ruas Antônio Carvalho de Oliveira, Joaquim de Souza Magalhães e Av. Francisco Afonso Filho</v>
      </c>
      <c r="C2" s="171" t="str">
        <f>CRONOGRAMA!H8</f>
        <v>1064.855-66/2019</v>
      </c>
    </row>
    <row r="3" spans="1:4" s="155" customFormat="1" ht="20.100000000000001" customHeight="1" x14ac:dyDescent="0.25">
      <c r="A3" s="201" t="s">
        <v>131</v>
      </c>
      <c r="B3" s="202"/>
      <c r="C3" s="203"/>
    </row>
    <row r="4" spans="1:4" ht="20.100000000000001" customHeight="1" x14ac:dyDescent="0.2">
      <c r="A4" s="156" t="s">
        <v>125</v>
      </c>
      <c r="B4" s="156" t="s">
        <v>132</v>
      </c>
      <c r="C4" s="156" t="s">
        <v>133</v>
      </c>
    </row>
    <row r="5" spans="1:4" ht="20.100000000000001" customHeight="1" x14ac:dyDescent="0.2">
      <c r="A5" s="157">
        <v>1</v>
      </c>
      <c r="B5" s="158" t="s">
        <v>128</v>
      </c>
      <c r="C5" s="157" t="s">
        <v>44</v>
      </c>
    </row>
    <row r="6" spans="1:4" ht="20.100000000000001" customHeight="1" x14ac:dyDescent="0.2">
      <c r="A6" s="159">
        <v>2</v>
      </c>
      <c r="B6" s="160" t="s">
        <v>134</v>
      </c>
      <c r="C6" s="163">
        <f>1*PLANILHA!M13</f>
        <v>0</v>
      </c>
    </row>
    <row r="7" spans="1:4" ht="20.100000000000001" customHeight="1" x14ac:dyDescent="0.2">
      <c r="A7" s="159">
        <v>3</v>
      </c>
      <c r="B7" s="160" t="s">
        <v>135</v>
      </c>
      <c r="C7" s="163">
        <f>0.3632*PLANILHA!M15</f>
        <v>0</v>
      </c>
    </row>
    <row r="8" spans="1:4" ht="20.100000000000001" customHeight="1" x14ac:dyDescent="0.2">
      <c r="A8" s="159">
        <v>4</v>
      </c>
      <c r="B8" s="160" t="s">
        <v>136</v>
      </c>
      <c r="C8" s="163">
        <f>0.1588*PLANILHA!M15</f>
        <v>0</v>
      </c>
    </row>
    <row r="9" spans="1:4" ht="20.100000000000001" customHeight="1" x14ac:dyDescent="0.2">
      <c r="A9" s="159">
        <v>5</v>
      </c>
      <c r="B9" s="160" t="s">
        <v>137</v>
      </c>
      <c r="C9" s="163">
        <f>0.478*PLANILHA!M15</f>
        <v>0</v>
      </c>
      <c r="D9" s="169"/>
    </row>
    <row r="10" spans="1:4" ht="20.100000000000001" customHeight="1" x14ac:dyDescent="0.2">
      <c r="A10" s="159">
        <v>6</v>
      </c>
      <c r="B10" s="161" t="s">
        <v>138</v>
      </c>
      <c r="C10" s="163">
        <f>0.3088*PLANILHA!M17</f>
        <v>0</v>
      </c>
    </row>
    <row r="11" spans="1:4" ht="20.100000000000001" customHeight="1" x14ac:dyDescent="0.2">
      <c r="A11" s="159">
        <v>7</v>
      </c>
      <c r="B11" s="161" t="s">
        <v>140</v>
      </c>
      <c r="C11" s="163">
        <f>0.1652*PLANILHA!M17</f>
        <v>0</v>
      </c>
    </row>
    <row r="12" spans="1:4" ht="20.100000000000001" customHeight="1" x14ac:dyDescent="0.2">
      <c r="A12" s="159">
        <v>8</v>
      </c>
      <c r="B12" s="161" t="s">
        <v>139</v>
      </c>
      <c r="C12" s="163">
        <f>0.526*PLANILHA!M17</f>
        <v>0</v>
      </c>
      <c r="D12" s="169"/>
    </row>
    <row r="13" spans="1:4" ht="20.100000000000001" customHeight="1" x14ac:dyDescent="0.2">
      <c r="A13" s="159">
        <v>9</v>
      </c>
      <c r="B13" s="161" t="s">
        <v>141</v>
      </c>
      <c r="C13" s="163">
        <f>0.3088*PLANILHA!M20</f>
        <v>0</v>
      </c>
    </row>
    <row r="14" spans="1:4" ht="20.100000000000001" customHeight="1" x14ac:dyDescent="0.2">
      <c r="A14" s="159">
        <v>10</v>
      </c>
      <c r="B14" s="161" t="s">
        <v>142</v>
      </c>
      <c r="C14" s="163">
        <f>0.1652*PLANILHA!M20</f>
        <v>0</v>
      </c>
    </row>
    <row r="15" spans="1:4" ht="20.100000000000001" customHeight="1" x14ac:dyDescent="0.2">
      <c r="A15" s="159">
        <v>11</v>
      </c>
      <c r="B15" s="161" t="s">
        <v>143</v>
      </c>
      <c r="C15" s="163">
        <f>0.526*PLANILHA!M20</f>
        <v>0</v>
      </c>
      <c r="D15" s="169"/>
    </row>
    <row r="16" spans="1:4" ht="20.100000000000001" customHeight="1" x14ac:dyDescent="0.2">
      <c r="A16" s="159">
        <v>12</v>
      </c>
      <c r="B16" s="161" t="s">
        <v>144</v>
      </c>
      <c r="C16" s="163">
        <f>0.2352*PLANILHA!M23</f>
        <v>0</v>
      </c>
    </row>
    <row r="17" spans="1:4" ht="20.100000000000001" customHeight="1" x14ac:dyDescent="0.2">
      <c r="A17" s="159">
        <v>13</v>
      </c>
      <c r="B17" s="161" t="s">
        <v>145</v>
      </c>
      <c r="C17" s="163">
        <f>0.2352*PLANILHA!M23</f>
        <v>0</v>
      </c>
    </row>
    <row r="18" spans="1:4" ht="20.100000000000001" customHeight="1" x14ac:dyDescent="0.2">
      <c r="A18" s="159">
        <v>14</v>
      </c>
      <c r="B18" s="161" t="s">
        <v>146</v>
      </c>
      <c r="C18" s="163">
        <f>0.5296*PLANILHA!M23</f>
        <v>0</v>
      </c>
      <c r="D18" s="169"/>
    </row>
    <row r="19" spans="1:4" ht="15" customHeight="1" x14ac:dyDescent="0.2">
      <c r="A19" s="162"/>
      <c r="B19" s="162"/>
      <c r="C19" s="162"/>
    </row>
    <row r="20" spans="1:4" ht="15" customHeight="1" x14ac:dyDescent="0.2">
      <c r="A20" s="162"/>
      <c r="B20" s="162"/>
      <c r="C20" s="168"/>
    </row>
    <row r="21" spans="1:4" ht="15" customHeight="1" x14ac:dyDescent="0.2">
      <c r="A21" s="162"/>
      <c r="B21" s="162"/>
      <c r="C21" s="162"/>
    </row>
    <row r="22" spans="1:4" ht="15" customHeight="1" x14ac:dyDescent="0.2">
      <c r="A22" s="162"/>
      <c r="B22" s="162"/>
      <c r="C22" s="162"/>
    </row>
    <row r="23" spans="1:4" ht="15" customHeight="1" x14ac:dyDescent="0.2">
      <c r="A23" s="162"/>
      <c r="B23" s="173" t="s">
        <v>101</v>
      </c>
      <c r="C23" s="162"/>
    </row>
    <row r="24" spans="1:4" ht="15" customHeight="1" x14ac:dyDescent="0.2">
      <c r="A24" s="162"/>
      <c r="B24" s="162"/>
      <c r="C24" s="162"/>
    </row>
  </sheetData>
  <sheetProtection selectLockedCells="1"/>
  <mergeCells count="2">
    <mergeCell ref="A1:C1"/>
    <mergeCell ref="A3:C3"/>
  </mergeCells>
  <printOptions horizontalCentered="1"/>
  <pageMargins left="0.51181102362204722" right="0.51181102362204722" top="0.78740157480314965" bottom="0.78740157480314965" header="0.31496062992125984" footer="0.31496062992125984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</vt:lpstr>
      <vt:lpstr>CRONOGRAMA</vt:lpstr>
      <vt:lpstr>CRONOPLE</vt:lpstr>
      <vt:lpstr>EVENTOGRAMA</vt:lpstr>
      <vt:lpstr>EVENTOGRAMA!Area_de_impressao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ELVES NAVES</dc:creator>
  <cp:lastModifiedBy>Cliente</cp:lastModifiedBy>
  <cp:lastPrinted>2021-02-08T23:40:20Z</cp:lastPrinted>
  <dcterms:created xsi:type="dcterms:W3CDTF">2020-09-03T13:37:49Z</dcterms:created>
  <dcterms:modified xsi:type="dcterms:W3CDTF">2021-02-08T23:40:42Z</dcterms:modified>
</cp:coreProperties>
</file>